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F26" i="19" l="1"/>
  <c r="I26" i="13"/>
  <c r="E51" i="34"/>
  <c r="I8" i="5"/>
  <c r="J51" i="26"/>
  <c r="G4" i="25"/>
  <c r="G92" i="25" s="1"/>
  <c r="L4" i="29"/>
  <c r="I51" i="24"/>
  <c r="H51" i="24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E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<sst xmlns="http://schemas.openxmlformats.org/spreadsheetml/2006/main" count="14379" uniqueCount="127">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</sst>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PUBLIC WORKS, ROADS AND TRANSPORT</v>
          </cell>
        </row>
        <row r="9">
          <cell r="B9" t="str">
            <v>Administration</v>
          </cell>
          <cell r="C9">
            <v>400903</v>
          </cell>
          <cell r="D9">
            <v>343954</v>
          </cell>
          <cell r="E9">
            <v>220541</v>
          </cell>
          <cell r="F9">
            <v>238324</v>
          </cell>
          <cell r="G9">
            <v>233955</v>
          </cell>
          <cell r="H9">
            <v>233955</v>
          </cell>
          <cell r="P9">
            <v>235636</v>
          </cell>
          <cell r="Y9">
            <v>257600</v>
          </cell>
          <cell r="AA9">
            <v>273261.7</v>
          </cell>
        </row>
        <row r="10">
          <cell r="B10" t="str">
            <v>Public Works Infrastructure</v>
          </cell>
          <cell r="C10">
            <v>438549</v>
          </cell>
          <cell r="D10">
            <v>525146</v>
          </cell>
          <cell r="E10">
            <v>592510</v>
          </cell>
          <cell r="F10">
            <v>633057</v>
          </cell>
          <cell r="G10">
            <v>626699</v>
          </cell>
          <cell r="H10">
            <v>626699</v>
          </cell>
          <cell r="P10">
            <v>710200</v>
          </cell>
          <cell r="Y10">
            <v>774234</v>
          </cell>
          <cell r="AA10">
            <v>915795.95</v>
          </cell>
        </row>
        <row r="11">
          <cell r="B11" t="str">
            <v>Transport Infrastructure</v>
          </cell>
          <cell r="C11">
            <v>1770784</v>
          </cell>
          <cell r="D11">
            <v>1627451</v>
          </cell>
          <cell r="E11">
            <v>2048655</v>
          </cell>
          <cell r="F11">
            <v>2196807</v>
          </cell>
          <cell r="G11">
            <v>2256614</v>
          </cell>
          <cell r="H11">
            <v>2475094</v>
          </cell>
          <cell r="P11">
            <v>2285291</v>
          </cell>
          <cell r="Y11">
            <v>2249754</v>
          </cell>
          <cell r="AA11">
            <v>2425947.15</v>
          </cell>
        </row>
        <row r="12">
          <cell r="B12" t="str">
            <v>Transport Operations</v>
          </cell>
          <cell r="C12">
            <v>864651</v>
          </cell>
          <cell r="D12">
            <v>987426</v>
          </cell>
          <cell r="E12">
            <v>1017847</v>
          </cell>
          <cell r="F12">
            <v>1071622</v>
          </cell>
          <cell r="G12">
            <v>1067724</v>
          </cell>
          <cell r="H12">
            <v>1067724</v>
          </cell>
          <cell r="P12">
            <v>1060749</v>
          </cell>
          <cell r="Y12">
            <v>1105899</v>
          </cell>
          <cell r="AA12">
            <v>1248154.7</v>
          </cell>
        </row>
        <row r="13">
          <cell r="B13" t="str">
            <v>Community Based Programmes</v>
          </cell>
          <cell r="C13">
            <v>59755</v>
          </cell>
          <cell r="D13">
            <v>39105</v>
          </cell>
          <cell r="E13">
            <v>67600</v>
          </cell>
          <cell r="F13">
            <v>53827</v>
          </cell>
          <cell r="G13">
            <v>56599</v>
          </cell>
          <cell r="H13">
            <v>61851</v>
          </cell>
          <cell r="P13">
            <v>66169</v>
          </cell>
          <cell r="Y13">
            <v>53369</v>
          </cell>
          <cell r="AA13">
            <v>46579.421999999999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647128</v>
          </cell>
          <cell r="D32">
            <v>642466</v>
          </cell>
          <cell r="E32">
            <v>685367</v>
          </cell>
          <cell r="F32">
            <v>756389</v>
          </cell>
          <cell r="G32">
            <v>725572</v>
          </cell>
          <cell r="H32">
            <v>736871</v>
          </cell>
          <cell r="P32">
            <v>714469</v>
          </cell>
          <cell r="Y32">
            <v>868858</v>
          </cell>
          <cell r="AA32">
            <v>937184.15</v>
          </cell>
        </row>
        <row r="33">
          <cell r="C33">
            <v>104592</v>
          </cell>
          <cell r="D33">
            <v>128386</v>
          </cell>
          <cell r="E33">
            <v>119469</v>
          </cell>
          <cell r="F33">
            <v>137014</v>
          </cell>
          <cell r="G33">
            <v>137014</v>
          </cell>
          <cell r="H33">
            <v>125715</v>
          </cell>
          <cell r="P33">
            <v>140712</v>
          </cell>
          <cell r="Y33">
            <v>155059</v>
          </cell>
          <cell r="AA33">
            <v>160864.5</v>
          </cell>
        </row>
        <row r="35">
          <cell r="C35">
            <v>225</v>
          </cell>
          <cell r="D35">
            <v>248</v>
          </cell>
          <cell r="E35">
            <v>145</v>
          </cell>
          <cell r="F35">
            <v>69</v>
          </cell>
          <cell r="G35">
            <v>69</v>
          </cell>
          <cell r="H35">
            <v>152</v>
          </cell>
          <cell r="P35">
            <v>13</v>
          </cell>
          <cell r="Y35">
            <v>14</v>
          </cell>
          <cell r="AA35">
            <v>14</v>
          </cell>
        </row>
        <row r="36">
          <cell r="C36">
            <v>6220</v>
          </cell>
          <cell r="D36">
            <v>1853</v>
          </cell>
          <cell r="E36">
            <v>2687</v>
          </cell>
          <cell r="F36">
            <v>3047</v>
          </cell>
          <cell r="G36">
            <v>2872</v>
          </cell>
          <cell r="H36">
            <v>2630</v>
          </cell>
          <cell r="P36">
            <v>1998</v>
          </cell>
          <cell r="Y36">
            <v>2089</v>
          </cell>
          <cell r="AA36">
            <v>4813.29</v>
          </cell>
        </row>
        <row r="37">
          <cell r="C37">
            <v>6711</v>
          </cell>
          <cell r="D37">
            <v>658</v>
          </cell>
          <cell r="E37">
            <v>460</v>
          </cell>
          <cell r="F37">
            <v>2061</v>
          </cell>
          <cell r="G37">
            <v>6770</v>
          </cell>
          <cell r="H37">
            <v>6817</v>
          </cell>
          <cell r="P37">
            <v>2069</v>
          </cell>
          <cell r="Y37">
            <v>3116</v>
          </cell>
          <cell r="AA37">
            <v>3859.9</v>
          </cell>
        </row>
        <row r="38">
          <cell r="C38">
            <v>8738</v>
          </cell>
          <cell r="D38">
            <v>8293</v>
          </cell>
          <cell r="E38">
            <v>9955</v>
          </cell>
          <cell r="F38">
            <v>12673</v>
          </cell>
          <cell r="G38">
            <v>12673</v>
          </cell>
          <cell r="H38">
            <v>9136</v>
          </cell>
          <cell r="P38">
            <v>9200</v>
          </cell>
          <cell r="Y38">
            <v>9862</v>
          </cell>
          <cell r="AA38">
            <v>10753</v>
          </cell>
        </row>
        <row r="39">
          <cell r="C39">
            <v>255</v>
          </cell>
          <cell r="D39">
            <v>1094</v>
          </cell>
          <cell r="E39">
            <v>0</v>
          </cell>
          <cell r="F39">
            <v>0</v>
          </cell>
          <cell r="G39">
            <v>-15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2436</v>
          </cell>
          <cell r="D40">
            <v>17676</v>
          </cell>
          <cell r="E40">
            <v>4133</v>
          </cell>
          <cell r="F40">
            <v>3196</v>
          </cell>
          <cell r="G40">
            <v>3054</v>
          </cell>
          <cell r="H40">
            <v>3604</v>
          </cell>
          <cell r="P40">
            <v>1870</v>
          </cell>
          <cell r="Y40">
            <v>4188</v>
          </cell>
          <cell r="AA40">
            <v>4399.6500000000005</v>
          </cell>
        </row>
        <row r="41">
          <cell r="C41">
            <v>18961</v>
          </cell>
          <cell r="D41">
            <v>2920</v>
          </cell>
          <cell r="E41">
            <v>16320</v>
          </cell>
          <cell r="F41">
            <v>11656</v>
          </cell>
          <cell r="G41">
            <v>11686</v>
          </cell>
          <cell r="H41">
            <v>13581</v>
          </cell>
          <cell r="P41">
            <v>11769</v>
          </cell>
          <cell r="Y41">
            <v>11989</v>
          </cell>
          <cell r="AA41">
            <v>12798.300000000001</v>
          </cell>
        </row>
        <row r="42">
          <cell r="C42">
            <v>1583</v>
          </cell>
          <cell r="D42">
            <v>22626</v>
          </cell>
          <cell r="E42">
            <v>1057</v>
          </cell>
          <cell r="F42">
            <v>27313</v>
          </cell>
          <cell r="G42">
            <v>15965</v>
          </cell>
          <cell r="H42">
            <v>1170</v>
          </cell>
          <cell r="P42">
            <v>1551</v>
          </cell>
          <cell r="Y42">
            <v>1457</v>
          </cell>
          <cell r="AA42">
            <v>1505.7</v>
          </cell>
        </row>
        <row r="43">
          <cell r="C43">
            <v>79261</v>
          </cell>
          <cell r="D43">
            <v>35689</v>
          </cell>
          <cell r="E43">
            <v>24896</v>
          </cell>
          <cell r="F43">
            <v>37250</v>
          </cell>
          <cell r="G43">
            <v>34479</v>
          </cell>
          <cell r="H43">
            <v>28323</v>
          </cell>
          <cell r="P43">
            <v>14891</v>
          </cell>
          <cell r="Y43">
            <v>19080</v>
          </cell>
          <cell r="AA43">
            <v>15917.2</v>
          </cell>
        </row>
        <row r="44">
          <cell r="C44">
            <v>43908</v>
          </cell>
          <cell r="D44">
            <v>49930</v>
          </cell>
          <cell r="E44">
            <v>80530</v>
          </cell>
          <cell r="F44">
            <v>82839</v>
          </cell>
          <cell r="G44">
            <v>82839</v>
          </cell>
          <cell r="H44">
            <v>91166</v>
          </cell>
          <cell r="P44">
            <v>57961</v>
          </cell>
          <cell r="Y44">
            <v>99245</v>
          </cell>
          <cell r="AA44">
            <v>104355.05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256</v>
          </cell>
          <cell r="E46">
            <v>0</v>
          </cell>
          <cell r="F46">
            <v>0</v>
          </cell>
          <cell r="G46">
            <v>-40</v>
          </cell>
          <cell r="H46">
            <v>0</v>
          </cell>
          <cell r="P46">
            <v>237</v>
          </cell>
          <cell r="Y46">
            <v>250</v>
          </cell>
          <cell r="AA46">
            <v>263</v>
          </cell>
        </row>
        <row r="47">
          <cell r="C47">
            <v>4339</v>
          </cell>
          <cell r="D47">
            <v>7981</v>
          </cell>
          <cell r="E47">
            <v>3668</v>
          </cell>
          <cell r="F47">
            <v>3380</v>
          </cell>
          <cell r="G47">
            <v>3380</v>
          </cell>
          <cell r="H47">
            <v>4022</v>
          </cell>
          <cell r="P47">
            <v>14400</v>
          </cell>
          <cell r="Y47">
            <v>7224</v>
          </cell>
          <cell r="AA47">
            <v>7597</v>
          </cell>
        </row>
        <row r="48">
          <cell r="C48">
            <v>284025</v>
          </cell>
          <cell r="D48">
            <v>275190</v>
          </cell>
          <cell r="E48">
            <v>227229</v>
          </cell>
          <cell r="F48">
            <v>415593</v>
          </cell>
          <cell r="G48">
            <v>451273</v>
          </cell>
          <cell r="H48">
            <v>402469</v>
          </cell>
          <cell r="P48">
            <v>375941</v>
          </cell>
          <cell r="Y48">
            <v>384650</v>
          </cell>
          <cell r="AA48">
            <v>429832.64999999997</v>
          </cell>
        </row>
        <row r="49">
          <cell r="C49">
            <v>6162</v>
          </cell>
          <cell r="D49">
            <v>51607</v>
          </cell>
          <cell r="E49">
            <v>59688</v>
          </cell>
          <cell r="F49">
            <v>50891</v>
          </cell>
          <cell r="G49">
            <v>51291</v>
          </cell>
          <cell r="H49">
            <v>103961</v>
          </cell>
          <cell r="P49">
            <v>48326</v>
          </cell>
          <cell r="Y49">
            <v>50992</v>
          </cell>
          <cell r="AA49">
            <v>53295.9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2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32933</v>
          </cell>
          <cell r="D51">
            <v>24962</v>
          </cell>
          <cell r="E51">
            <v>41796</v>
          </cell>
          <cell r="F51">
            <v>24340</v>
          </cell>
          <cell r="G51">
            <v>24340</v>
          </cell>
          <cell r="H51">
            <v>49485</v>
          </cell>
          <cell r="P51">
            <v>51388</v>
          </cell>
          <cell r="Y51">
            <v>53471</v>
          </cell>
          <cell r="AA51">
            <v>53617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29</v>
          </cell>
          <cell r="D53">
            <v>0</v>
          </cell>
          <cell r="E53">
            <v>1671</v>
          </cell>
          <cell r="F53">
            <v>0</v>
          </cell>
          <cell r="G53">
            <v>0</v>
          </cell>
          <cell r="H53">
            <v>858</v>
          </cell>
          <cell r="P53">
            <v>838</v>
          </cell>
          <cell r="Y53">
            <v>882</v>
          </cell>
          <cell r="AA53">
            <v>926.1</v>
          </cell>
        </row>
        <row r="54">
          <cell r="C54">
            <v>4</v>
          </cell>
          <cell r="D54">
            <v>4</v>
          </cell>
          <cell r="E54">
            <v>432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204</v>
          </cell>
          <cell r="D55">
            <v>2366</v>
          </cell>
          <cell r="E55">
            <v>0</v>
          </cell>
          <cell r="F55">
            <v>143</v>
          </cell>
          <cell r="G55">
            <v>143</v>
          </cell>
          <cell r="H55">
            <v>9</v>
          </cell>
          <cell r="P55">
            <v>150</v>
          </cell>
          <cell r="Y55">
            <v>158</v>
          </cell>
          <cell r="AA55">
            <v>159</v>
          </cell>
        </row>
        <row r="56">
          <cell r="C56">
            <v>10651</v>
          </cell>
          <cell r="D56">
            <v>5989</v>
          </cell>
          <cell r="E56">
            <v>3604</v>
          </cell>
          <cell r="F56">
            <v>13139</v>
          </cell>
          <cell r="G56">
            <v>13139</v>
          </cell>
          <cell r="H56">
            <v>8002</v>
          </cell>
          <cell r="P56">
            <v>10841</v>
          </cell>
          <cell r="Y56">
            <v>11416</v>
          </cell>
          <cell r="AA56">
            <v>15496.8</v>
          </cell>
        </row>
        <row r="57">
          <cell r="C57">
            <v>0</v>
          </cell>
          <cell r="D57">
            <v>5842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10176</v>
          </cell>
          <cell r="D58">
            <v>2883</v>
          </cell>
          <cell r="E58">
            <v>56762</v>
          </cell>
          <cell r="F58">
            <v>10463</v>
          </cell>
          <cell r="G58">
            <v>10463</v>
          </cell>
          <cell r="H58">
            <v>36206</v>
          </cell>
          <cell r="P58">
            <v>38578</v>
          </cell>
          <cell r="Y58">
            <v>42525</v>
          </cell>
          <cell r="AA58">
            <v>44801</v>
          </cell>
        </row>
        <row r="59">
          <cell r="C59">
            <v>13</v>
          </cell>
          <cell r="D59">
            <v>9</v>
          </cell>
          <cell r="E59">
            <v>0</v>
          </cell>
          <cell r="F59">
            <v>15</v>
          </cell>
          <cell r="G59">
            <v>15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147</v>
          </cell>
          <cell r="G61">
            <v>27</v>
          </cell>
          <cell r="H61">
            <v>0</v>
          </cell>
          <cell r="P61">
            <v>219</v>
          </cell>
          <cell r="Y61">
            <v>229</v>
          </cell>
          <cell r="AA61">
            <v>240.45</v>
          </cell>
        </row>
        <row r="62">
          <cell r="C62">
            <v>32</v>
          </cell>
          <cell r="D62">
            <v>540</v>
          </cell>
          <cell r="E62">
            <v>255</v>
          </cell>
          <cell r="F62">
            <v>820</v>
          </cell>
          <cell r="G62">
            <v>780</v>
          </cell>
          <cell r="H62">
            <v>262</v>
          </cell>
          <cell r="P62">
            <v>1419</v>
          </cell>
          <cell r="Y62">
            <v>1501</v>
          </cell>
          <cell r="AA62">
            <v>1575.9</v>
          </cell>
        </row>
        <row r="63">
          <cell r="C63">
            <v>72222</v>
          </cell>
          <cell r="D63">
            <v>85360</v>
          </cell>
          <cell r="E63">
            <v>61040</v>
          </cell>
          <cell r="F63">
            <v>114101</v>
          </cell>
          <cell r="G63">
            <v>113741</v>
          </cell>
          <cell r="H63">
            <v>63961</v>
          </cell>
          <cell r="P63">
            <v>2281</v>
          </cell>
          <cell r="Y63">
            <v>69867</v>
          </cell>
          <cell r="AA63">
            <v>73579.05</v>
          </cell>
        </row>
        <row r="64">
          <cell r="C64">
            <v>10564</v>
          </cell>
          <cell r="D64">
            <v>9390</v>
          </cell>
          <cell r="E64">
            <v>7190</v>
          </cell>
          <cell r="F64">
            <v>7750</v>
          </cell>
          <cell r="G64">
            <v>9385</v>
          </cell>
          <cell r="H64">
            <v>12636</v>
          </cell>
          <cell r="P64">
            <v>9424</v>
          </cell>
          <cell r="Y64">
            <v>12860</v>
          </cell>
          <cell r="AA64">
            <v>7276.3</v>
          </cell>
        </row>
        <row r="65">
          <cell r="C65">
            <v>120563</v>
          </cell>
          <cell r="D65">
            <v>33233</v>
          </cell>
          <cell r="E65">
            <v>30557</v>
          </cell>
          <cell r="F65">
            <v>26332</v>
          </cell>
          <cell r="G65">
            <v>25321</v>
          </cell>
          <cell r="H65">
            <v>26019</v>
          </cell>
          <cell r="P65">
            <v>25495</v>
          </cell>
          <cell r="Y65">
            <v>26974</v>
          </cell>
          <cell r="AA65">
            <v>29072.449999999997</v>
          </cell>
        </row>
        <row r="66">
          <cell r="C66">
            <v>95593</v>
          </cell>
          <cell r="D66">
            <v>105647</v>
          </cell>
          <cell r="E66">
            <v>88882</v>
          </cell>
          <cell r="F66">
            <v>157253</v>
          </cell>
          <cell r="G66">
            <v>99927</v>
          </cell>
          <cell r="H66">
            <v>127778</v>
          </cell>
          <cell r="P66">
            <v>256383</v>
          </cell>
          <cell r="Y66">
            <v>240286</v>
          </cell>
          <cell r="AA66">
            <v>346397.55</v>
          </cell>
        </row>
        <row r="67">
          <cell r="C67">
            <v>342264</v>
          </cell>
          <cell r="D67">
            <v>457726</v>
          </cell>
          <cell r="E67">
            <v>477431</v>
          </cell>
          <cell r="F67">
            <v>465301</v>
          </cell>
          <cell r="G67">
            <v>464904</v>
          </cell>
          <cell r="H67">
            <v>408588</v>
          </cell>
          <cell r="P67">
            <v>386530</v>
          </cell>
          <cell r="Y67">
            <v>395235</v>
          </cell>
          <cell r="AA67">
            <v>489185</v>
          </cell>
        </row>
        <row r="68">
          <cell r="C68">
            <v>57065</v>
          </cell>
          <cell r="D68">
            <v>41006</v>
          </cell>
          <cell r="E68">
            <v>45646</v>
          </cell>
          <cell r="F68">
            <v>28275</v>
          </cell>
          <cell r="G68">
            <v>27268</v>
          </cell>
          <cell r="H68">
            <v>53231</v>
          </cell>
          <cell r="P68">
            <v>29015</v>
          </cell>
          <cell r="Y68">
            <v>28882</v>
          </cell>
          <cell r="AA68">
            <v>31703.599999999999</v>
          </cell>
        </row>
        <row r="69">
          <cell r="C69">
            <v>31778</v>
          </cell>
          <cell r="D69">
            <v>2944</v>
          </cell>
          <cell r="E69">
            <v>31302</v>
          </cell>
          <cell r="F69">
            <v>16338</v>
          </cell>
          <cell r="G69">
            <v>18788</v>
          </cell>
          <cell r="H69">
            <v>23574</v>
          </cell>
          <cell r="P69">
            <v>30709</v>
          </cell>
          <cell r="Y69">
            <v>18047</v>
          </cell>
          <cell r="AA69">
            <v>14601.599999999999</v>
          </cell>
        </row>
        <row r="70">
          <cell r="C70">
            <v>12156</v>
          </cell>
          <cell r="D70">
            <v>14548</v>
          </cell>
          <cell r="E70">
            <v>4168</v>
          </cell>
          <cell r="F70">
            <v>3051</v>
          </cell>
          <cell r="G70">
            <v>2499</v>
          </cell>
          <cell r="H70">
            <v>10186</v>
          </cell>
          <cell r="P70">
            <v>4340</v>
          </cell>
          <cell r="Y70">
            <v>4430</v>
          </cell>
          <cell r="AA70">
            <v>7043</v>
          </cell>
        </row>
        <row r="71">
          <cell r="C71">
            <v>1805</v>
          </cell>
          <cell r="D71">
            <v>689</v>
          </cell>
          <cell r="E71">
            <v>2192</v>
          </cell>
          <cell r="F71">
            <v>1299</v>
          </cell>
          <cell r="G71">
            <v>1756</v>
          </cell>
          <cell r="H71">
            <v>1011</v>
          </cell>
          <cell r="P71">
            <v>1018</v>
          </cell>
          <cell r="Y71">
            <v>1452</v>
          </cell>
          <cell r="AA71">
            <v>1939.3500000000001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47</v>
          </cell>
          <cell r="G72">
            <v>47</v>
          </cell>
          <cell r="H72">
            <v>0</v>
          </cell>
          <cell r="P72">
            <v>49</v>
          </cell>
          <cell r="Y72">
            <v>52</v>
          </cell>
          <cell r="AA72">
            <v>55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73963</v>
          </cell>
          <cell r="D83">
            <v>76870</v>
          </cell>
          <cell r="E83">
            <v>140106</v>
          </cell>
          <cell r="F83">
            <v>118198</v>
          </cell>
          <cell r="G83">
            <v>118198</v>
          </cell>
          <cell r="H83">
            <v>118198</v>
          </cell>
          <cell r="P83">
            <v>123636</v>
          </cell>
          <cell r="Y83">
            <v>130189</v>
          </cell>
          <cell r="AA83">
            <v>136698.45000000001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433607</v>
          </cell>
          <cell r="D92">
            <v>464218</v>
          </cell>
          <cell r="E92">
            <v>469961</v>
          </cell>
          <cell r="F92">
            <v>512265</v>
          </cell>
          <cell r="G92">
            <v>512265</v>
          </cell>
          <cell r="H92">
            <v>512265</v>
          </cell>
          <cell r="P92">
            <v>525598</v>
          </cell>
          <cell r="Y92">
            <v>550312</v>
          </cell>
          <cell r="AA92">
            <v>571176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506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7994</v>
          </cell>
          <cell r="D98">
            <v>3384</v>
          </cell>
          <cell r="E98">
            <v>7697</v>
          </cell>
          <cell r="F98">
            <v>2616</v>
          </cell>
          <cell r="G98">
            <v>2616</v>
          </cell>
          <cell r="H98">
            <v>3316</v>
          </cell>
          <cell r="P98">
            <v>2738</v>
          </cell>
          <cell r="Y98">
            <v>2883</v>
          </cell>
          <cell r="AA98">
            <v>3027.1500000000005</v>
          </cell>
        </row>
        <row r="99">
          <cell r="C99">
            <v>5483</v>
          </cell>
          <cell r="D99">
            <v>4350</v>
          </cell>
          <cell r="E99">
            <v>3925</v>
          </cell>
          <cell r="F99">
            <v>9168</v>
          </cell>
          <cell r="G99">
            <v>9168</v>
          </cell>
          <cell r="H99">
            <v>8468</v>
          </cell>
          <cell r="P99">
            <v>9590</v>
          </cell>
          <cell r="Y99">
            <v>10098</v>
          </cell>
          <cell r="AA99">
            <v>10602.9</v>
          </cell>
        </row>
        <row r="102">
          <cell r="C102">
            <v>0</v>
          </cell>
          <cell r="D102">
            <v>0</v>
          </cell>
          <cell r="E102">
            <v>6050</v>
          </cell>
          <cell r="F102">
            <v>0</v>
          </cell>
          <cell r="G102">
            <v>150</v>
          </cell>
          <cell r="H102">
            <v>150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971380</v>
          </cell>
          <cell r="D103">
            <v>922528</v>
          </cell>
          <cell r="E103">
            <v>1177899</v>
          </cell>
          <cell r="F103">
            <v>1112378</v>
          </cell>
          <cell r="G103">
            <v>1158404</v>
          </cell>
          <cell r="H103">
            <v>1382136</v>
          </cell>
          <cell r="P103">
            <v>1367097</v>
          </cell>
          <cell r="Y103">
            <v>1140273</v>
          </cell>
          <cell r="AA103">
            <v>1219781.1499999999</v>
          </cell>
        </row>
        <row r="105">
          <cell r="C105">
            <v>8779</v>
          </cell>
          <cell r="D105">
            <v>0</v>
          </cell>
          <cell r="E105">
            <v>7219</v>
          </cell>
          <cell r="F105">
            <v>0</v>
          </cell>
          <cell r="G105">
            <v>58000</v>
          </cell>
          <cell r="H105">
            <v>56070</v>
          </cell>
          <cell r="P105">
            <v>59080</v>
          </cell>
          <cell r="Y105">
            <v>62415</v>
          </cell>
          <cell r="AA105">
            <v>84321.3</v>
          </cell>
        </row>
        <row r="106">
          <cell r="C106">
            <v>18245</v>
          </cell>
          <cell r="D106">
            <v>8713</v>
          </cell>
          <cell r="E106">
            <v>43974</v>
          </cell>
          <cell r="F106">
            <v>26827</v>
          </cell>
          <cell r="G106">
            <v>31365</v>
          </cell>
          <cell r="H106">
            <v>33295</v>
          </cell>
          <cell r="P106">
            <v>26222</v>
          </cell>
          <cell r="Y106">
            <v>18346</v>
          </cell>
          <cell r="AA106">
            <v>19009.95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2595</v>
          </cell>
          <cell r="D112">
            <v>2502</v>
          </cell>
          <cell r="E112">
            <v>1790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14212</v>
          </cell>
          <cell r="D167">
            <v>9246</v>
          </cell>
          <cell r="E167">
            <v>10045</v>
          </cell>
          <cell r="F167">
            <v>9004</v>
          </cell>
          <cell r="G167">
            <v>9004</v>
          </cell>
          <cell r="H167">
            <v>9049</v>
          </cell>
          <cell r="I167">
            <v>9445</v>
          </cell>
          <cell r="J167">
            <v>9946</v>
          </cell>
          <cell r="K167">
            <v>10443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Rental Houses</v>
          </cell>
          <cell r="C171">
            <v>0</v>
          </cell>
          <cell r="D171">
            <v>3246</v>
          </cell>
          <cell r="E171">
            <v>5607</v>
          </cell>
          <cell r="F171">
            <v>4502</v>
          </cell>
          <cell r="G171">
            <v>4502</v>
          </cell>
          <cell r="H171">
            <v>4502</v>
          </cell>
          <cell r="I171">
            <v>4765</v>
          </cell>
          <cell r="J171">
            <v>5166</v>
          </cell>
          <cell r="K171">
            <v>5424</v>
          </cell>
        </row>
        <row r="172">
          <cell r="B172" t="str">
            <v>Dwellings-Houses and Boarding</v>
          </cell>
          <cell r="C172">
            <v>14212</v>
          </cell>
          <cell r="D172">
            <v>1297</v>
          </cell>
          <cell r="E172">
            <v>797</v>
          </cell>
          <cell r="F172">
            <v>838</v>
          </cell>
          <cell r="G172">
            <v>838</v>
          </cell>
          <cell r="H172">
            <v>838</v>
          </cell>
          <cell r="I172">
            <v>879</v>
          </cell>
          <cell r="J172">
            <v>926</v>
          </cell>
          <cell r="K172">
            <v>972</v>
          </cell>
        </row>
        <row r="173">
          <cell r="B173" t="str">
            <v>Other(Admin fees,Rentals-Business Parks,Halls,Offices)</v>
          </cell>
          <cell r="C173">
            <v>0</v>
          </cell>
          <cell r="D173">
            <v>4552</v>
          </cell>
          <cell r="E173">
            <v>3641</v>
          </cell>
          <cell r="F173">
            <v>3754</v>
          </cell>
          <cell r="G173">
            <v>3754</v>
          </cell>
          <cell r="H173">
            <v>3754</v>
          </cell>
          <cell r="I173">
            <v>3801</v>
          </cell>
          <cell r="J173">
            <v>3854</v>
          </cell>
          <cell r="K173">
            <v>4047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9395</v>
          </cell>
          <cell r="E183">
            <v>5590</v>
          </cell>
          <cell r="F183">
            <v>9085</v>
          </cell>
          <cell r="G183">
            <v>9085</v>
          </cell>
          <cell r="H183">
            <v>8671</v>
          </cell>
          <cell r="I183">
            <v>9530</v>
          </cell>
          <cell r="J183">
            <v>10035</v>
          </cell>
          <cell r="K183">
            <v>10537</v>
          </cell>
        </row>
        <row r="185">
          <cell r="C185">
            <v>1978</v>
          </cell>
          <cell r="D185">
            <v>1948</v>
          </cell>
          <cell r="E185">
            <v>1637</v>
          </cell>
          <cell r="F185">
            <v>838</v>
          </cell>
          <cell r="G185">
            <v>838</v>
          </cell>
          <cell r="H185">
            <v>1076</v>
          </cell>
          <cell r="I185">
            <v>879</v>
          </cell>
          <cell r="J185">
            <v>926</v>
          </cell>
          <cell r="K185">
            <v>972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2459</v>
          </cell>
          <cell r="D190">
            <v>1333</v>
          </cell>
          <cell r="E190">
            <v>3283</v>
          </cell>
          <cell r="F190">
            <v>1577</v>
          </cell>
          <cell r="G190">
            <v>1577</v>
          </cell>
          <cell r="H190">
            <v>1577</v>
          </cell>
          <cell r="I190">
            <v>1654</v>
          </cell>
          <cell r="J190">
            <v>1742</v>
          </cell>
          <cell r="K190">
            <v>1829</v>
          </cell>
        </row>
        <row r="191">
          <cell r="C191">
            <v>3581</v>
          </cell>
          <cell r="D191">
            <v>3858</v>
          </cell>
          <cell r="E191">
            <v>3415</v>
          </cell>
          <cell r="F191">
            <v>799</v>
          </cell>
          <cell r="G191">
            <v>799</v>
          </cell>
          <cell r="H191">
            <v>984</v>
          </cell>
          <cell r="I191">
            <v>838</v>
          </cell>
          <cell r="J191">
            <v>882</v>
          </cell>
          <cell r="K191">
            <v>926</v>
          </cell>
        </row>
        <row r="203">
          <cell r="B203" t="str">
            <v>Office of the Mec</v>
          </cell>
          <cell r="C203">
            <v>5919</v>
          </cell>
          <cell r="D203">
            <v>7620</v>
          </cell>
          <cell r="E203">
            <v>7640</v>
          </cell>
          <cell r="F203">
            <v>8639</v>
          </cell>
          <cell r="G203">
            <v>8604</v>
          </cell>
          <cell r="H203">
            <v>8604</v>
          </cell>
          <cell r="P203">
            <v>7480</v>
          </cell>
          <cell r="Y203">
            <v>8301</v>
          </cell>
          <cell r="AA203">
            <v>8716.0500000000011</v>
          </cell>
        </row>
        <row r="204">
          <cell r="B204" t="str">
            <v>Management Of the Department</v>
          </cell>
          <cell r="C204">
            <v>3242</v>
          </cell>
          <cell r="D204">
            <v>3440</v>
          </cell>
          <cell r="E204">
            <v>4546</v>
          </cell>
          <cell r="F204">
            <v>5747</v>
          </cell>
          <cell r="G204">
            <v>5667</v>
          </cell>
          <cell r="H204">
            <v>5667</v>
          </cell>
          <cell r="P204">
            <v>5559</v>
          </cell>
          <cell r="Y204">
            <v>5913</v>
          </cell>
          <cell r="AA204">
            <v>6208.6500000000005</v>
          </cell>
        </row>
        <row r="205">
          <cell r="B205" t="str">
            <v>Corporate Support</v>
          </cell>
          <cell r="C205">
            <v>391742</v>
          </cell>
          <cell r="D205">
            <v>332894</v>
          </cell>
          <cell r="E205">
            <v>208355</v>
          </cell>
          <cell r="F205">
            <v>223938</v>
          </cell>
          <cell r="G205">
            <v>219684</v>
          </cell>
          <cell r="H205">
            <v>219684</v>
          </cell>
          <cell r="P205">
            <v>222597</v>
          </cell>
          <cell r="Y205">
            <v>243386</v>
          </cell>
          <cell r="AA205">
            <v>258337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202557</v>
          </cell>
          <cell r="D225">
            <v>223979</v>
          </cell>
          <cell r="E225">
            <v>147911</v>
          </cell>
          <cell r="F225">
            <v>159184</v>
          </cell>
          <cell r="G225">
            <v>150684</v>
          </cell>
          <cell r="H225">
            <v>150684</v>
          </cell>
          <cell r="P225">
            <v>159621</v>
          </cell>
          <cell r="Y225">
            <v>183837</v>
          </cell>
          <cell r="AA225">
            <v>194243.55</v>
          </cell>
        </row>
        <row r="226">
          <cell r="C226">
            <v>177768</v>
          </cell>
          <cell r="D226">
            <v>197866</v>
          </cell>
          <cell r="E226">
            <v>128184</v>
          </cell>
          <cell r="F226">
            <v>138738</v>
          </cell>
          <cell r="G226">
            <v>130238</v>
          </cell>
          <cell r="H226">
            <v>130238</v>
          </cell>
          <cell r="P226">
            <v>138284</v>
          </cell>
          <cell r="Y226">
            <v>159692</v>
          </cell>
          <cell r="AA226">
            <v>169244.3</v>
          </cell>
        </row>
        <row r="227">
          <cell r="C227">
            <v>24789</v>
          </cell>
          <cell r="D227">
            <v>26113</v>
          </cell>
          <cell r="E227">
            <v>19727</v>
          </cell>
          <cell r="F227">
            <v>20446</v>
          </cell>
          <cell r="G227">
            <v>20446</v>
          </cell>
          <cell r="H227">
            <v>20446</v>
          </cell>
          <cell r="P227">
            <v>21337</v>
          </cell>
          <cell r="Y227">
            <v>24145</v>
          </cell>
          <cell r="AA227">
            <v>24999.25</v>
          </cell>
        </row>
        <row r="228">
          <cell r="C228">
            <v>182607</v>
          </cell>
          <cell r="D228">
            <v>113727</v>
          </cell>
          <cell r="E228">
            <v>68340</v>
          </cell>
          <cell r="F228">
            <v>75023</v>
          </cell>
          <cell r="G228">
            <v>78626</v>
          </cell>
          <cell r="H228">
            <v>78511</v>
          </cell>
          <cell r="P228">
            <v>71627</v>
          </cell>
          <cell r="Y228">
            <v>70262</v>
          </cell>
          <cell r="AA228">
            <v>75339.45</v>
          </cell>
        </row>
        <row r="229">
          <cell r="C229">
            <v>225</v>
          </cell>
          <cell r="D229">
            <v>136</v>
          </cell>
          <cell r="E229">
            <v>145</v>
          </cell>
          <cell r="F229">
            <v>12</v>
          </cell>
          <cell r="G229">
            <v>12</v>
          </cell>
          <cell r="H229">
            <v>152</v>
          </cell>
          <cell r="P229">
            <v>13</v>
          </cell>
          <cell r="Y229">
            <v>14</v>
          </cell>
          <cell r="AA229">
            <v>14</v>
          </cell>
        </row>
        <row r="230">
          <cell r="C230">
            <v>5426</v>
          </cell>
          <cell r="D230">
            <v>1429</v>
          </cell>
          <cell r="E230">
            <v>1856</v>
          </cell>
          <cell r="F230">
            <v>1744</v>
          </cell>
          <cell r="G230">
            <v>1744</v>
          </cell>
          <cell r="H230">
            <v>1845</v>
          </cell>
          <cell r="P230">
            <v>1000</v>
          </cell>
          <cell r="Y230">
            <v>1076</v>
          </cell>
          <cell r="AA230">
            <v>3748</v>
          </cell>
        </row>
        <row r="231">
          <cell r="C231">
            <v>497</v>
          </cell>
          <cell r="D231">
            <v>225</v>
          </cell>
          <cell r="E231">
            <v>22</v>
          </cell>
          <cell r="F231">
            <v>826</v>
          </cell>
          <cell r="G231">
            <v>570</v>
          </cell>
          <cell r="H231">
            <v>44</v>
          </cell>
          <cell r="P231">
            <v>860</v>
          </cell>
          <cell r="Y231">
            <v>906</v>
          </cell>
          <cell r="AA231">
            <v>1517.85</v>
          </cell>
        </row>
        <row r="232">
          <cell r="C232">
            <v>8738</v>
          </cell>
          <cell r="D232">
            <v>8278</v>
          </cell>
          <cell r="E232">
            <v>9955</v>
          </cell>
          <cell r="F232">
            <v>12673</v>
          </cell>
          <cell r="G232">
            <v>12673</v>
          </cell>
          <cell r="H232">
            <v>9136</v>
          </cell>
          <cell r="P232">
            <v>9200</v>
          </cell>
          <cell r="Y232">
            <v>10212</v>
          </cell>
          <cell r="AA232">
            <v>10753</v>
          </cell>
        </row>
        <row r="233">
          <cell r="C233">
            <v>255</v>
          </cell>
          <cell r="D233">
            <v>787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946</v>
          </cell>
          <cell r="D234">
            <v>1132</v>
          </cell>
          <cell r="E234">
            <v>1758</v>
          </cell>
          <cell r="F234">
            <v>1822</v>
          </cell>
          <cell r="G234">
            <v>1800</v>
          </cell>
          <cell r="H234">
            <v>1588</v>
          </cell>
          <cell r="P234">
            <v>736</v>
          </cell>
          <cell r="Y234">
            <v>1578</v>
          </cell>
          <cell r="AA234">
            <v>1656.2</v>
          </cell>
        </row>
        <row r="235">
          <cell r="C235">
            <v>17561</v>
          </cell>
          <cell r="D235">
            <v>1809</v>
          </cell>
          <cell r="E235">
            <v>1366</v>
          </cell>
          <cell r="F235">
            <v>1843</v>
          </cell>
          <cell r="G235">
            <v>1793</v>
          </cell>
          <cell r="H235">
            <v>1393</v>
          </cell>
          <cell r="P235">
            <v>1808</v>
          </cell>
          <cell r="Y235">
            <v>1405</v>
          </cell>
          <cell r="AA235">
            <v>1684.85</v>
          </cell>
        </row>
        <row r="236">
          <cell r="C236">
            <v>1552</v>
          </cell>
          <cell r="D236">
            <v>1507</v>
          </cell>
          <cell r="E236">
            <v>1047</v>
          </cell>
          <cell r="F236">
            <v>1308</v>
          </cell>
          <cell r="G236">
            <v>1308</v>
          </cell>
          <cell r="H236">
            <v>1048</v>
          </cell>
          <cell r="P236">
            <v>1372</v>
          </cell>
          <cell r="Y236">
            <v>1268</v>
          </cell>
          <cell r="AA236">
            <v>1307</v>
          </cell>
        </row>
        <row r="237">
          <cell r="C237">
            <v>2446</v>
          </cell>
          <cell r="D237">
            <v>1747</v>
          </cell>
          <cell r="E237">
            <v>615</v>
          </cell>
          <cell r="F237">
            <v>25</v>
          </cell>
          <cell r="G237">
            <v>25</v>
          </cell>
          <cell r="H237">
            <v>908</v>
          </cell>
          <cell r="P237">
            <v>26</v>
          </cell>
          <cell r="Y237">
            <v>27</v>
          </cell>
          <cell r="AA237">
            <v>27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4215</v>
          </cell>
          <cell r="D241">
            <v>5741</v>
          </cell>
          <cell r="E241">
            <v>3258</v>
          </cell>
          <cell r="F241">
            <v>3153</v>
          </cell>
          <cell r="G241">
            <v>3153</v>
          </cell>
          <cell r="H241">
            <v>3805</v>
          </cell>
          <cell r="P241">
            <v>3500</v>
          </cell>
          <cell r="Y241">
            <v>4235</v>
          </cell>
          <cell r="AA241">
            <v>4459</v>
          </cell>
        </row>
        <row r="242">
          <cell r="C242">
            <v>11714</v>
          </cell>
          <cell r="D242">
            <v>1038</v>
          </cell>
          <cell r="E242">
            <v>452</v>
          </cell>
          <cell r="F242">
            <v>1364</v>
          </cell>
          <cell r="G242">
            <v>1364</v>
          </cell>
          <cell r="H242">
            <v>467</v>
          </cell>
          <cell r="P242">
            <v>1182</v>
          </cell>
          <cell r="Y242">
            <v>752</v>
          </cell>
          <cell r="AA242">
            <v>2500</v>
          </cell>
        </row>
        <row r="243">
          <cell r="C243">
            <v>89</v>
          </cell>
          <cell r="D243">
            <v>9</v>
          </cell>
          <cell r="E243">
            <v>9</v>
          </cell>
          <cell r="F243">
            <v>0</v>
          </cell>
          <cell r="G243">
            <v>0</v>
          </cell>
          <cell r="H243">
            <v>3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2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32933</v>
          </cell>
          <cell r="D245">
            <v>24497</v>
          </cell>
          <cell r="E245">
            <v>10685</v>
          </cell>
          <cell r="F245">
            <v>9000</v>
          </cell>
          <cell r="G245">
            <v>9000</v>
          </cell>
          <cell r="H245">
            <v>11403</v>
          </cell>
          <cell r="P245">
            <v>11150</v>
          </cell>
          <cell r="Y245">
            <v>11100</v>
          </cell>
          <cell r="AA245">
            <v>9000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64</v>
          </cell>
          <cell r="F247">
            <v>0</v>
          </cell>
          <cell r="G247">
            <v>0</v>
          </cell>
          <cell r="H247">
            <v>26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161</v>
          </cell>
          <cell r="D249">
            <v>103</v>
          </cell>
          <cell r="E249">
            <v>0</v>
          </cell>
          <cell r="F249">
            <v>124</v>
          </cell>
          <cell r="G249">
            <v>124</v>
          </cell>
          <cell r="H249">
            <v>0</v>
          </cell>
          <cell r="P249">
            <v>130</v>
          </cell>
          <cell r="Y249">
            <v>137</v>
          </cell>
          <cell r="AA249">
            <v>137</v>
          </cell>
        </row>
        <row r="250">
          <cell r="C250">
            <v>4</v>
          </cell>
          <cell r="D250">
            <v>28</v>
          </cell>
          <cell r="E250">
            <v>0</v>
          </cell>
          <cell r="F250">
            <v>89</v>
          </cell>
          <cell r="G250">
            <v>89</v>
          </cell>
          <cell r="H250">
            <v>0</v>
          </cell>
          <cell r="P250">
            <v>93</v>
          </cell>
          <cell r="Y250">
            <v>98</v>
          </cell>
          <cell r="AA250">
            <v>97.8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2082</v>
          </cell>
          <cell r="D252">
            <v>590</v>
          </cell>
          <cell r="E252">
            <v>-773</v>
          </cell>
          <cell r="F252">
            <v>822</v>
          </cell>
          <cell r="G252">
            <v>822</v>
          </cell>
          <cell r="H252">
            <v>1561</v>
          </cell>
          <cell r="P252">
            <v>620</v>
          </cell>
          <cell r="Y252">
            <v>653</v>
          </cell>
          <cell r="AA252">
            <v>653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2020</v>
          </cell>
          <cell r="D257">
            <v>1473</v>
          </cell>
          <cell r="E257">
            <v>427</v>
          </cell>
          <cell r="F257">
            <v>1751</v>
          </cell>
          <cell r="G257">
            <v>1741</v>
          </cell>
          <cell r="H257">
            <v>2211</v>
          </cell>
          <cell r="P257">
            <v>880</v>
          </cell>
          <cell r="Y257">
            <v>927</v>
          </cell>
          <cell r="AA257">
            <v>1027</v>
          </cell>
        </row>
        <row r="258">
          <cell r="C258">
            <v>7559</v>
          </cell>
          <cell r="D258">
            <v>6729</v>
          </cell>
          <cell r="E258">
            <v>4485</v>
          </cell>
          <cell r="F258">
            <v>5601</v>
          </cell>
          <cell r="G258">
            <v>9734</v>
          </cell>
          <cell r="H258">
            <v>11456</v>
          </cell>
          <cell r="P258">
            <v>9400</v>
          </cell>
          <cell r="Y258">
            <v>12716</v>
          </cell>
          <cell r="AA258">
            <v>7125.1</v>
          </cell>
        </row>
        <row r="259">
          <cell r="C259">
            <v>3698</v>
          </cell>
          <cell r="D259">
            <v>2532</v>
          </cell>
          <cell r="E259">
            <v>2471</v>
          </cell>
          <cell r="F259">
            <v>2917</v>
          </cell>
          <cell r="G259">
            <v>2917</v>
          </cell>
          <cell r="H259">
            <v>2094</v>
          </cell>
          <cell r="P259">
            <v>1909</v>
          </cell>
          <cell r="Y259">
            <v>2010</v>
          </cell>
          <cell r="AA259">
            <v>3010</v>
          </cell>
        </row>
        <row r="260">
          <cell r="C260">
            <v>42628</v>
          </cell>
          <cell r="D260">
            <v>22052</v>
          </cell>
          <cell r="E260">
            <v>8703</v>
          </cell>
          <cell r="F260">
            <v>12047</v>
          </cell>
          <cell r="G260">
            <v>12047</v>
          </cell>
          <cell r="H260">
            <v>3930</v>
          </cell>
          <cell r="P260">
            <v>16960</v>
          </cell>
          <cell r="Y260">
            <v>11614</v>
          </cell>
          <cell r="AA260">
            <v>10374</v>
          </cell>
        </row>
        <row r="261">
          <cell r="C261">
            <v>0</v>
          </cell>
          <cell r="D261">
            <v>3</v>
          </cell>
          <cell r="E261">
            <v>327</v>
          </cell>
          <cell r="F261">
            <v>0</v>
          </cell>
          <cell r="G261">
            <v>0</v>
          </cell>
          <cell r="H261">
            <v>137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20742</v>
          </cell>
          <cell r="D262">
            <v>18147</v>
          </cell>
          <cell r="E262">
            <v>18300</v>
          </cell>
          <cell r="F262">
            <v>16453</v>
          </cell>
          <cell r="G262">
            <v>16304</v>
          </cell>
          <cell r="H262">
            <v>20045</v>
          </cell>
          <cell r="P262">
            <v>9262</v>
          </cell>
          <cell r="Y262">
            <v>7909</v>
          </cell>
          <cell r="AA262">
            <v>10724.1</v>
          </cell>
        </row>
        <row r="263">
          <cell r="C263">
            <v>6680</v>
          </cell>
          <cell r="D263">
            <v>1213</v>
          </cell>
          <cell r="E263">
            <v>333</v>
          </cell>
          <cell r="F263">
            <v>0</v>
          </cell>
          <cell r="G263">
            <v>0</v>
          </cell>
          <cell r="H263">
            <v>235</v>
          </cell>
          <cell r="P263">
            <v>0</v>
          </cell>
          <cell r="Y263">
            <v>14</v>
          </cell>
          <cell r="AA263">
            <v>988.7</v>
          </cell>
        </row>
        <row r="264">
          <cell r="C264">
            <v>9769</v>
          </cell>
          <cell r="D264">
            <v>12212</v>
          </cell>
          <cell r="E264">
            <v>1864</v>
          </cell>
          <cell r="F264">
            <v>931</v>
          </cell>
          <cell r="G264">
            <v>931</v>
          </cell>
          <cell r="H264">
            <v>4475</v>
          </cell>
          <cell r="P264">
            <v>980</v>
          </cell>
          <cell r="Y264">
            <v>940</v>
          </cell>
          <cell r="AA264">
            <v>3419.05</v>
          </cell>
        </row>
        <row r="265">
          <cell r="C265">
            <v>667</v>
          </cell>
          <cell r="D265">
            <v>310</v>
          </cell>
          <cell r="E265">
            <v>971</v>
          </cell>
          <cell r="F265">
            <v>518</v>
          </cell>
          <cell r="G265">
            <v>475</v>
          </cell>
          <cell r="H265">
            <v>547</v>
          </cell>
          <cell r="P265">
            <v>546</v>
          </cell>
          <cell r="Y265">
            <v>671</v>
          </cell>
          <cell r="AA265">
            <v>1116.8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9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9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3969</v>
          </cell>
          <cell r="D291">
            <v>1444</v>
          </cell>
          <cell r="E291">
            <v>917</v>
          </cell>
          <cell r="F291">
            <v>1838</v>
          </cell>
          <cell r="G291">
            <v>1838</v>
          </cell>
          <cell r="H291">
            <v>1953</v>
          </cell>
          <cell r="P291">
            <v>1922</v>
          </cell>
          <cell r="Y291">
            <v>2024</v>
          </cell>
          <cell r="AA291">
            <v>2125.2000000000003</v>
          </cell>
        </row>
        <row r="292">
          <cell r="C292">
            <v>3969</v>
          </cell>
          <cell r="D292">
            <v>1412</v>
          </cell>
          <cell r="E292">
            <v>851</v>
          </cell>
          <cell r="F292">
            <v>1838</v>
          </cell>
          <cell r="G292">
            <v>1838</v>
          </cell>
          <cell r="H292">
            <v>1953</v>
          </cell>
          <cell r="P292">
            <v>1922</v>
          </cell>
          <cell r="Y292">
            <v>2024</v>
          </cell>
          <cell r="AA292">
            <v>2125.2000000000003</v>
          </cell>
        </row>
        <row r="293">
          <cell r="C293">
            <v>0</v>
          </cell>
          <cell r="D293">
            <v>32</v>
          </cell>
          <cell r="E293">
            <v>66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31</v>
          </cell>
          <cell r="D295">
            <v>151</v>
          </cell>
          <cell r="E295">
            <v>508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31</v>
          </cell>
          <cell r="D297">
            <v>151</v>
          </cell>
          <cell r="E297">
            <v>508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11739</v>
          </cell>
          <cell r="D298">
            <v>4644</v>
          </cell>
          <cell r="E298">
            <v>1075</v>
          </cell>
          <cell r="F298">
            <v>2279</v>
          </cell>
          <cell r="G298">
            <v>2807</v>
          </cell>
          <cell r="H298">
            <v>2807</v>
          </cell>
          <cell r="P298">
            <v>2466</v>
          </cell>
          <cell r="Y298">
            <v>1477</v>
          </cell>
          <cell r="AA298">
            <v>1553.5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11739</v>
          </cell>
          <cell r="D300">
            <v>4644</v>
          </cell>
          <cell r="E300">
            <v>1075</v>
          </cell>
          <cell r="F300">
            <v>2279</v>
          </cell>
          <cell r="G300">
            <v>2807</v>
          </cell>
          <cell r="H300">
            <v>2807</v>
          </cell>
          <cell r="P300">
            <v>2466</v>
          </cell>
          <cell r="Y300">
            <v>1477</v>
          </cell>
          <cell r="AA300">
            <v>1553.5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1790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3227</v>
          </cell>
          <cell r="D353">
            <v>2970</v>
          </cell>
          <cell r="E353">
            <v>2948</v>
          </cell>
          <cell r="F353">
            <v>4493</v>
          </cell>
          <cell r="G353">
            <v>4373</v>
          </cell>
          <cell r="H353">
            <v>4373</v>
          </cell>
          <cell r="P353">
            <v>4736</v>
          </cell>
          <cell r="Y353">
            <v>5547</v>
          </cell>
          <cell r="AA353">
            <v>5824.35</v>
          </cell>
        </row>
        <row r="354">
          <cell r="B354" t="str">
            <v>Design</v>
          </cell>
          <cell r="C354">
            <v>12653</v>
          </cell>
          <cell r="D354">
            <v>15188</v>
          </cell>
          <cell r="E354">
            <v>16257</v>
          </cell>
          <cell r="F354">
            <v>15420</v>
          </cell>
          <cell r="G354">
            <v>15343</v>
          </cell>
          <cell r="H354">
            <v>16718</v>
          </cell>
          <cell r="P354">
            <v>18500</v>
          </cell>
          <cell r="Y354">
            <v>19929</v>
          </cell>
          <cell r="AA354">
            <v>21375</v>
          </cell>
        </row>
        <row r="355">
          <cell r="B355" t="str">
            <v>Construction</v>
          </cell>
          <cell r="C355">
            <v>19505</v>
          </cell>
          <cell r="D355">
            <v>25386</v>
          </cell>
          <cell r="E355">
            <v>18954</v>
          </cell>
          <cell r="F355">
            <v>20436</v>
          </cell>
          <cell r="G355">
            <v>25181</v>
          </cell>
          <cell r="H355">
            <v>25181</v>
          </cell>
          <cell r="P355">
            <v>21940</v>
          </cell>
          <cell r="Y355">
            <v>23585</v>
          </cell>
          <cell r="AA355">
            <v>25245</v>
          </cell>
        </row>
        <row r="356">
          <cell r="B356" t="str">
            <v>Maintenance</v>
          </cell>
          <cell r="C356">
            <v>18261</v>
          </cell>
          <cell r="D356">
            <v>17893</v>
          </cell>
          <cell r="E356">
            <v>15243</v>
          </cell>
          <cell r="F356">
            <v>20107</v>
          </cell>
          <cell r="G356">
            <v>20058</v>
          </cell>
          <cell r="H356">
            <v>18683</v>
          </cell>
          <cell r="P356">
            <v>22345</v>
          </cell>
          <cell r="Y356">
            <v>23952</v>
          </cell>
          <cell r="AA356">
            <v>25149.600000000002</v>
          </cell>
        </row>
        <row r="357">
          <cell r="B357" t="str">
            <v>Property Management</v>
          </cell>
          <cell r="C357">
            <v>384903</v>
          </cell>
          <cell r="D357">
            <v>463709</v>
          </cell>
          <cell r="E357">
            <v>539108</v>
          </cell>
          <cell r="F357">
            <v>572601</v>
          </cell>
          <cell r="G357">
            <v>561744</v>
          </cell>
          <cell r="H357">
            <v>561744</v>
          </cell>
          <cell r="P357">
            <v>642679</v>
          </cell>
          <cell r="Y357">
            <v>701221</v>
          </cell>
          <cell r="AA357">
            <v>838202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211330</v>
          </cell>
          <cell r="D375">
            <v>220830</v>
          </cell>
          <cell r="E375">
            <v>235428</v>
          </cell>
          <cell r="F375">
            <v>254407</v>
          </cell>
          <cell r="G375">
            <v>254407</v>
          </cell>
          <cell r="H375">
            <v>254407</v>
          </cell>
          <cell r="P375">
            <v>267535</v>
          </cell>
          <cell r="Y375">
            <v>299374</v>
          </cell>
          <cell r="AA375">
            <v>321573.75</v>
          </cell>
        </row>
        <row r="376">
          <cell r="C376">
            <v>181682</v>
          </cell>
          <cell r="D376">
            <v>190361</v>
          </cell>
          <cell r="E376">
            <v>202740</v>
          </cell>
          <cell r="F376">
            <v>217680</v>
          </cell>
          <cell r="G376">
            <v>217680</v>
          </cell>
          <cell r="H376">
            <v>221119</v>
          </cell>
          <cell r="P376">
            <v>227248</v>
          </cell>
          <cell r="Y376">
            <v>255864</v>
          </cell>
          <cell r="AA376">
            <v>274827.3</v>
          </cell>
        </row>
        <row r="377">
          <cell r="C377">
            <v>29648</v>
          </cell>
          <cell r="D377">
            <v>30469</v>
          </cell>
          <cell r="E377">
            <v>32688</v>
          </cell>
          <cell r="F377">
            <v>36727</v>
          </cell>
          <cell r="G377">
            <v>36727</v>
          </cell>
          <cell r="H377">
            <v>33288</v>
          </cell>
          <cell r="P377">
            <v>40287</v>
          </cell>
          <cell r="Y377">
            <v>43510</v>
          </cell>
          <cell r="AA377">
            <v>46746.45</v>
          </cell>
        </row>
        <row r="378">
          <cell r="C378">
            <v>147325</v>
          </cell>
          <cell r="D378">
            <v>218925</v>
          </cell>
          <cell r="E378">
            <v>205762</v>
          </cell>
          <cell r="F378">
            <v>258019</v>
          </cell>
          <cell r="G378">
            <v>248533</v>
          </cell>
          <cell r="H378">
            <v>248179</v>
          </cell>
          <cell r="P378">
            <v>316477</v>
          </cell>
          <cell r="Y378">
            <v>341983</v>
          </cell>
          <cell r="AA378">
            <v>454701.05</v>
          </cell>
        </row>
        <row r="379">
          <cell r="C379">
            <v>0</v>
          </cell>
          <cell r="D379">
            <v>78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169</v>
          </cell>
          <cell r="D380">
            <v>258</v>
          </cell>
          <cell r="E380">
            <v>266</v>
          </cell>
          <cell r="F380">
            <v>249</v>
          </cell>
          <cell r="G380">
            <v>214</v>
          </cell>
          <cell r="H380">
            <v>214</v>
          </cell>
          <cell r="P380">
            <v>261</v>
          </cell>
          <cell r="Y380">
            <v>274</v>
          </cell>
          <cell r="AA380">
            <v>288</v>
          </cell>
        </row>
        <row r="381">
          <cell r="C381">
            <v>242</v>
          </cell>
          <cell r="D381">
            <v>4</v>
          </cell>
          <cell r="E381">
            <v>358</v>
          </cell>
          <cell r="F381">
            <v>774</v>
          </cell>
          <cell r="G381">
            <v>758</v>
          </cell>
          <cell r="H381">
            <v>292</v>
          </cell>
          <cell r="P381">
            <v>810</v>
          </cell>
          <cell r="Y381">
            <v>852</v>
          </cell>
          <cell r="AA381">
            <v>894.1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307</v>
          </cell>
          <cell r="E383">
            <v>0</v>
          </cell>
          <cell r="F383">
            <v>0</v>
          </cell>
          <cell r="G383">
            <v>-15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118</v>
          </cell>
          <cell r="D384">
            <v>15833</v>
          </cell>
          <cell r="E384">
            <v>256</v>
          </cell>
          <cell r="F384">
            <v>326</v>
          </cell>
          <cell r="G384">
            <v>326</v>
          </cell>
          <cell r="H384">
            <v>214</v>
          </cell>
          <cell r="P384">
            <v>341</v>
          </cell>
          <cell r="Y384">
            <v>358</v>
          </cell>
          <cell r="AA384">
            <v>375.45</v>
          </cell>
        </row>
        <row r="385">
          <cell r="C385">
            <v>733</v>
          </cell>
          <cell r="D385">
            <v>297</v>
          </cell>
          <cell r="E385">
            <v>13822</v>
          </cell>
          <cell r="F385">
            <v>8542</v>
          </cell>
          <cell r="G385">
            <v>8542</v>
          </cell>
          <cell r="H385">
            <v>11002</v>
          </cell>
          <cell r="P385">
            <v>8499</v>
          </cell>
          <cell r="Y385">
            <v>8999</v>
          </cell>
          <cell r="AA385">
            <v>9448.9500000000007</v>
          </cell>
        </row>
        <row r="386">
          <cell r="C386">
            <v>0</v>
          </cell>
          <cell r="D386">
            <v>21022</v>
          </cell>
          <cell r="E386">
            <v>0</v>
          </cell>
          <cell r="F386">
            <v>49</v>
          </cell>
          <cell r="G386">
            <v>-11267</v>
          </cell>
          <cell r="H386">
            <v>36</v>
          </cell>
          <cell r="P386">
            <v>52</v>
          </cell>
          <cell r="Y386">
            <v>55</v>
          </cell>
          <cell r="AA386">
            <v>58</v>
          </cell>
        </row>
        <row r="387">
          <cell r="C387">
            <v>117</v>
          </cell>
          <cell r="D387">
            <v>5906</v>
          </cell>
          <cell r="E387">
            <v>3910</v>
          </cell>
          <cell r="F387">
            <v>15893</v>
          </cell>
          <cell r="G387">
            <v>20582</v>
          </cell>
          <cell r="H387">
            <v>14634</v>
          </cell>
          <cell r="P387">
            <v>713</v>
          </cell>
          <cell r="Y387">
            <v>4518</v>
          </cell>
          <cell r="AA387">
            <v>4744</v>
          </cell>
        </row>
        <row r="388">
          <cell r="C388">
            <v>5357</v>
          </cell>
          <cell r="D388">
            <v>262</v>
          </cell>
          <cell r="E388">
            <v>1712</v>
          </cell>
          <cell r="F388">
            <v>6050</v>
          </cell>
          <cell r="G388">
            <v>6050</v>
          </cell>
          <cell r="H388">
            <v>9585</v>
          </cell>
          <cell r="P388">
            <v>6152</v>
          </cell>
          <cell r="Y388">
            <v>6478</v>
          </cell>
          <cell r="AA388">
            <v>6802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256</v>
          </cell>
          <cell r="E390">
            <v>0</v>
          </cell>
          <cell r="F390">
            <v>0</v>
          </cell>
          <cell r="G390">
            <v>-40</v>
          </cell>
          <cell r="H390">
            <v>0</v>
          </cell>
          <cell r="P390">
            <v>237</v>
          </cell>
          <cell r="Y390">
            <v>250</v>
          </cell>
          <cell r="AA390">
            <v>263</v>
          </cell>
        </row>
        <row r="391">
          <cell r="C391">
            <v>78</v>
          </cell>
          <cell r="D391">
            <v>2228</v>
          </cell>
          <cell r="E391">
            <v>410</v>
          </cell>
          <cell r="F391">
            <v>227</v>
          </cell>
          <cell r="G391">
            <v>227</v>
          </cell>
          <cell r="H391">
            <v>217</v>
          </cell>
          <cell r="P391">
            <v>10900</v>
          </cell>
          <cell r="Y391">
            <v>2989</v>
          </cell>
          <cell r="AA391">
            <v>3138</v>
          </cell>
        </row>
        <row r="392">
          <cell r="C392">
            <v>10477</v>
          </cell>
          <cell r="D392">
            <v>7051</v>
          </cell>
          <cell r="E392">
            <v>8797</v>
          </cell>
          <cell r="F392">
            <v>8603</v>
          </cell>
          <cell r="G392">
            <v>8603</v>
          </cell>
          <cell r="H392">
            <v>9780</v>
          </cell>
          <cell r="P392">
            <v>9263</v>
          </cell>
          <cell r="Y392">
            <v>9757</v>
          </cell>
          <cell r="AA392">
            <v>10245.050000000001</v>
          </cell>
        </row>
        <row r="393">
          <cell r="C393">
            <v>989</v>
          </cell>
          <cell r="D393">
            <v>0</v>
          </cell>
          <cell r="E393">
            <v>1379</v>
          </cell>
          <cell r="F393">
            <v>1449</v>
          </cell>
          <cell r="G393">
            <v>1449</v>
          </cell>
          <cell r="H393">
            <v>1289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101</v>
          </cell>
          <cell r="F395">
            <v>120</v>
          </cell>
          <cell r="G395">
            <v>120</v>
          </cell>
          <cell r="H395">
            <v>60</v>
          </cell>
          <cell r="P395">
            <v>126</v>
          </cell>
          <cell r="Y395">
            <v>133</v>
          </cell>
          <cell r="AA395">
            <v>140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4</v>
          </cell>
          <cell r="E398">
            <v>432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20</v>
          </cell>
          <cell r="D399">
            <v>2244</v>
          </cell>
          <cell r="E399">
            <v>0</v>
          </cell>
          <cell r="F399">
            <v>19</v>
          </cell>
          <cell r="G399">
            <v>19</v>
          </cell>
          <cell r="H399">
            <v>9</v>
          </cell>
          <cell r="P399">
            <v>20</v>
          </cell>
          <cell r="Y399">
            <v>21</v>
          </cell>
          <cell r="AA399">
            <v>22</v>
          </cell>
        </row>
        <row r="400">
          <cell r="C400">
            <v>2494</v>
          </cell>
          <cell r="D400">
            <v>0</v>
          </cell>
          <cell r="E400">
            <v>0</v>
          </cell>
          <cell r="F400">
            <v>3817</v>
          </cell>
          <cell r="G400">
            <v>3817</v>
          </cell>
          <cell r="H400">
            <v>1598</v>
          </cell>
          <cell r="P400">
            <v>3992</v>
          </cell>
          <cell r="Y400">
            <v>4204</v>
          </cell>
          <cell r="AA400">
            <v>4414</v>
          </cell>
        </row>
        <row r="401">
          <cell r="C401">
            <v>0</v>
          </cell>
          <cell r="D401">
            <v>5842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2219</v>
          </cell>
          <cell r="D402">
            <v>0</v>
          </cell>
          <cell r="E402">
            <v>1294</v>
          </cell>
          <cell r="F402">
            <v>5387</v>
          </cell>
          <cell r="G402">
            <v>5387</v>
          </cell>
          <cell r="H402">
            <v>1837</v>
          </cell>
          <cell r="P402">
            <v>5635</v>
          </cell>
          <cell r="Y402">
            <v>5434</v>
          </cell>
          <cell r="AA402">
            <v>5706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147</v>
          </cell>
          <cell r="G405">
            <v>27</v>
          </cell>
          <cell r="H405">
            <v>0</v>
          </cell>
          <cell r="P405">
            <v>154</v>
          </cell>
          <cell r="Y405">
            <v>162</v>
          </cell>
          <cell r="AA405">
            <v>170.1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26936</v>
          </cell>
          <cell r="D407">
            <v>28872</v>
          </cell>
          <cell r="E407">
            <v>45839</v>
          </cell>
          <cell r="F407">
            <v>32024</v>
          </cell>
          <cell r="G407">
            <v>31880</v>
          </cell>
          <cell r="H407">
            <v>33807</v>
          </cell>
          <cell r="P407">
            <v>59</v>
          </cell>
          <cell r="Y407">
            <v>37407</v>
          </cell>
          <cell r="AA407">
            <v>39277.199999999997</v>
          </cell>
        </row>
        <row r="408">
          <cell r="C408">
            <v>1042</v>
          </cell>
          <cell r="D408">
            <v>1011</v>
          </cell>
          <cell r="E408">
            <v>813</v>
          </cell>
          <cell r="F408">
            <v>1049</v>
          </cell>
          <cell r="G408">
            <v>66</v>
          </cell>
          <cell r="H408">
            <v>598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26876</v>
          </cell>
          <cell r="D409">
            <v>24666</v>
          </cell>
          <cell r="E409">
            <v>25750</v>
          </cell>
          <cell r="F409">
            <v>21762</v>
          </cell>
          <cell r="G409">
            <v>21762</v>
          </cell>
          <cell r="H409">
            <v>23925</v>
          </cell>
          <cell r="P409">
            <v>22765</v>
          </cell>
          <cell r="Y409">
            <v>23971</v>
          </cell>
          <cell r="AA409">
            <v>25169.85</v>
          </cell>
        </row>
        <row r="410">
          <cell r="C410">
            <v>52963</v>
          </cell>
          <cell r="D410">
            <v>83345</v>
          </cell>
          <cell r="E410">
            <v>80123</v>
          </cell>
          <cell r="F410">
            <v>145198</v>
          </cell>
          <cell r="G410">
            <v>143872</v>
          </cell>
          <cell r="H410">
            <v>123844</v>
          </cell>
          <cell r="P410">
            <v>239414</v>
          </cell>
          <cell r="Y410">
            <v>228663</v>
          </cell>
          <cell r="AA410">
            <v>336014.55</v>
          </cell>
        </row>
        <row r="411">
          <cell r="C411">
            <v>0</v>
          </cell>
          <cell r="D411">
            <v>12127</v>
          </cell>
          <cell r="E411">
            <v>14013</v>
          </cell>
          <cell r="F411">
            <v>2816</v>
          </cell>
          <cell r="G411">
            <v>2696</v>
          </cell>
          <cell r="H411">
            <v>0</v>
          </cell>
          <cell r="P411">
            <v>3313</v>
          </cell>
          <cell r="Y411">
            <v>3488</v>
          </cell>
          <cell r="AA411">
            <v>3662.1</v>
          </cell>
        </row>
        <row r="412">
          <cell r="C412">
            <v>15482</v>
          </cell>
          <cell r="D412">
            <v>5451</v>
          </cell>
          <cell r="E412">
            <v>4885</v>
          </cell>
          <cell r="F412">
            <v>2646</v>
          </cell>
          <cell r="G412">
            <v>2596</v>
          </cell>
          <cell r="H412">
            <v>12694</v>
          </cell>
          <cell r="P412">
            <v>2867</v>
          </cell>
          <cell r="Y412">
            <v>3019</v>
          </cell>
          <cell r="AA412">
            <v>3169.9</v>
          </cell>
        </row>
        <row r="413">
          <cell r="C413">
            <v>10</v>
          </cell>
          <cell r="D413">
            <v>1558</v>
          </cell>
          <cell r="E413">
            <v>1523</v>
          </cell>
          <cell r="F413">
            <v>679</v>
          </cell>
          <cell r="G413">
            <v>679</v>
          </cell>
          <cell r="H413">
            <v>422</v>
          </cell>
          <cell r="P413">
            <v>710</v>
          </cell>
          <cell r="Y413">
            <v>747</v>
          </cell>
          <cell r="AA413">
            <v>484.35</v>
          </cell>
        </row>
        <row r="414">
          <cell r="C414">
            <v>820</v>
          </cell>
          <cell r="D414">
            <v>303</v>
          </cell>
          <cell r="E414">
            <v>79</v>
          </cell>
          <cell r="F414">
            <v>184</v>
          </cell>
          <cell r="G414">
            <v>174</v>
          </cell>
          <cell r="H414">
            <v>2103</v>
          </cell>
          <cell r="P414">
            <v>194</v>
          </cell>
          <cell r="Y414">
            <v>204</v>
          </cell>
          <cell r="AA414">
            <v>214.45</v>
          </cell>
        </row>
        <row r="415">
          <cell r="C415">
            <v>183</v>
          </cell>
          <cell r="D415">
            <v>0</v>
          </cell>
          <cell r="E415">
            <v>0</v>
          </cell>
          <cell r="F415">
            <v>9</v>
          </cell>
          <cell r="G415">
            <v>9</v>
          </cell>
          <cell r="H415">
            <v>19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73963</v>
          </cell>
          <cell r="D421">
            <v>76870</v>
          </cell>
          <cell r="E421">
            <v>140106</v>
          </cell>
          <cell r="F421">
            <v>118198</v>
          </cell>
          <cell r="G421">
            <v>118198</v>
          </cell>
          <cell r="H421">
            <v>118198</v>
          </cell>
          <cell r="P421">
            <v>123636</v>
          </cell>
          <cell r="Y421">
            <v>130189</v>
          </cell>
          <cell r="AA421">
            <v>136698.45000000001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73963</v>
          </cell>
          <cell r="D427">
            <v>76870</v>
          </cell>
          <cell r="E427">
            <v>140106</v>
          </cell>
          <cell r="F427">
            <v>118198</v>
          </cell>
          <cell r="G427">
            <v>118198</v>
          </cell>
          <cell r="H427">
            <v>118198</v>
          </cell>
          <cell r="P427">
            <v>123636</v>
          </cell>
          <cell r="Y427">
            <v>130189</v>
          </cell>
          <cell r="AA427">
            <v>136698.45000000001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497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497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1240</v>
          </cell>
          <cell r="D441">
            <v>1346</v>
          </cell>
          <cell r="E441">
            <v>2993</v>
          </cell>
          <cell r="F441">
            <v>778</v>
          </cell>
          <cell r="G441">
            <v>778</v>
          </cell>
          <cell r="H441">
            <v>1132</v>
          </cell>
          <cell r="P441">
            <v>816</v>
          </cell>
          <cell r="Y441">
            <v>859</v>
          </cell>
          <cell r="AA441">
            <v>901.95</v>
          </cell>
        </row>
        <row r="442">
          <cell r="C442">
            <v>1240</v>
          </cell>
          <cell r="D442">
            <v>1346</v>
          </cell>
          <cell r="E442">
            <v>2993</v>
          </cell>
          <cell r="F442">
            <v>778</v>
          </cell>
          <cell r="G442">
            <v>778</v>
          </cell>
          <cell r="H442">
            <v>1132</v>
          </cell>
          <cell r="P442">
            <v>816</v>
          </cell>
          <cell r="Y442">
            <v>859</v>
          </cell>
          <cell r="AA442">
            <v>901.95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3240</v>
          </cell>
          <cell r="D445">
            <v>5678</v>
          </cell>
          <cell r="E445">
            <v>6050</v>
          </cell>
          <cell r="F445">
            <v>0</v>
          </cell>
          <cell r="G445">
            <v>426</v>
          </cell>
          <cell r="H445">
            <v>426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6050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3240</v>
          </cell>
          <cell r="D447">
            <v>5678</v>
          </cell>
          <cell r="E447">
            <v>0</v>
          </cell>
          <cell r="F447">
            <v>0</v>
          </cell>
          <cell r="G447">
            <v>426</v>
          </cell>
          <cell r="H447">
            <v>426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1451</v>
          </cell>
          <cell r="D448">
            <v>1000</v>
          </cell>
          <cell r="E448">
            <v>2171</v>
          </cell>
          <cell r="F448">
            <v>1655</v>
          </cell>
          <cell r="G448">
            <v>4357</v>
          </cell>
          <cell r="H448">
            <v>4357</v>
          </cell>
          <cell r="P448">
            <v>1736</v>
          </cell>
          <cell r="Y448">
            <v>1829</v>
          </cell>
          <cell r="AA448">
            <v>1920.7499999999998</v>
          </cell>
        </row>
        <row r="449">
          <cell r="C449">
            <v>1077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86</v>
          </cell>
          <cell r="AA449">
            <v>90.3</v>
          </cell>
        </row>
        <row r="450">
          <cell r="C450">
            <v>374</v>
          </cell>
          <cell r="D450">
            <v>1000</v>
          </cell>
          <cell r="E450">
            <v>2171</v>
          </cell>
          <cell r="F450">
            <v>1655</v>
          </cell>
          <cell r="G450">
            <v>4357</v>
          </cell>
          <cell r="H450">
            <v>4357</v>
          </cell>
          <cell r="P450">
            <v>1736</v>
          </cell>
          <cell r="Y450">
            <v>1743</v>
          </cell>
          <cell r="AA450">
            <v>1830.4499999999998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1544</v>
          </cell>
          <cell r="D503">
            <v>1375</v>
          </cell>
          <cell r="E503">
            <v>2124</v>
          </cell>
          <cell r="F503">
            <v>1661</v>
          </cell>
          <cell r="G503">
            <v>1638</v>
          </cell>
          <cell r="H503">
            <v>1638</v>
          </cell>
          <cell r="P503">
            <v>1738</v>
          </cell>
          <cell r="Y503">
            <v>1830</v>
          </cell>
          <cell r="AA503">
            <v>1922</v>
          </cell>
        </row>
        <row r="504">
          <cell r="B504" t="str">
            <v>Infrastructure Planning</v>
          </cell>
          <cell r="C504">
            <v>46390</v>
          </cell>
          <cell r="D504">
            <v>58299</v>
          </cell>
          <cell r="E504">
            <v>60944</v>
          </cell>
          <cell r="F504">
            <v>60803</v>
          </cell>
          <cell r="G504">
            <v>60736</v>
          </cell>
          <cell r="H504">
            <v>62850</v>
          </cell>
          <cell r="P504">
            <v>55322</v>
          </cell>
          <cell r="Y504">
            <v>69567</v>
          </cell>
          <cell r="AA504">
            <v>73052</v>
          </cell>
        </row>
        <row r="505">
          <cell r="B505" t="str">
            <v>Design</v>
          </cell>
          <cell r="C505">
            <v>37309</v>
          </cell>
          <cell r="D505">
            <v>32202</v>
          </cell>
          <cell r="E505">
            <v>33008</v>
          </cell>
          <cell r="F505">
            <v>35757</v>
          </cell>
          <cell r="G505">
            <v>35721</v>
          </cell>
          <cell r="H505">
            <v>33607</v>
          </cell>
          <cell r="P505">
            <v>10829</v>
          </cell>
          <cell r="Y505">
            <v>39683</v>
          </cell>
          <cell r="AA505">
            <v>41667.15</v>
          </cell>
        </row>
        <row r="506">
          <cell r="B506" t="str">
            <v>Construction</v>
          </cell>
          <cell r="C506">
            <v>795237</v>
          </cell>
          <cell r="D506">
            <v>845805</v>
          </cell>
          <cell r="E506">
            <v>1071031</v>
          </cell>
          <cell r="F506">
            <v>1122030</v>
          </cell>
          <cell r="G506">
            <v>1166972</v>
          </cell>
          <cell r="H506">
            <v>1380648</v>
          </cell>
          <cell r="P506">
            <v>1373153</v>
          </cell>
          <cell r="Y506">
            <v>1150360</v>
          </cell>
          <cell r="AA506">
            <v>1230881</v>
          </cell>
        </row>
        <row r="507">
          <cell r="B507" t="str">
            <v>Maintenance</v>
          </cell>
          <cell r="C507">
            <v>890304</v>
          </cell>
          <cell r="D507">
            <v>689770</v>
          </cell>
          <cell r="E507">
            <v>881548</v>
          </cell>
          <cell r="F507">
            <v>976556</v>
          </cell>
          <cell r="G507">
            <v>991547</v>
          </cell>
          <cell r="H507">
            <v>996351</v>
          </cell>
          <cell r="P507">
            <v>844249</v>
          </cell>
          <cell r="Y507">
            <v>988314</v>
          </cell>
          <cell r="AA507">
            <v>1078425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281541</v>
          </cell>
          <cell r="D525">
            <v>266205</v>
          </cell>
          <cell r="E525">
            <v>352252</v>
          </cell>
          <cell r="F525">
            <v>398507</v>
          </cell>
          <cell r="G525">
            <v>378690</v>
          </cell>
          <cell r="H525">
            <v>373438</v>
          </cell>
          <cell r="P525">
            <v>344353</v>
          </cell>
          <cell r="Y525">
            <v>440754</v>
          </cell>
          <cell r="AA525">
            <v>475328</v>
          </cell>
        </row>
        <row r="526">
          <cell r="C526">
            <v>239079</v>
          </cell>
          <cell r="D526">
            <v>199638</v>
          </cell>
          <cell r="E526">
            <v>294269</v>
          </cell>
          <cell r="F526">
            <v>333334</v>
          </cell>
          <cell r="G526">
            <v>313517</v>
          </cell>
          <cell r="H526">
            <v>308282</v>
          </cell>
          <cell r="P526">
            <v>279154</v>
          </cell>
          <cell r="Y526">
            <v>369856</v>
          </cell>
          <cell r="AA526">
            <v>398661</v>
          </cell>
        </row>
        <row r="527">
          <cell r="C527">
            <v>42462</v>
          </cell>
          <cell r="D527">
            <v>66567</v>
          </cell>
          <cell r="E527">
            <v>57983</v>
          </cell>
          <cell r="F527">
            <v>65173</v>
          </cell>
          <cell r="G527">
            <v>65173</v>
          </cell>
          <cell r="H527">
            <v>65156</v>
          </cell>
          <cell r="P527">
            <v>65199</v>
          </cell>
          <cell r="Y527">
            <v>70898</v>
          </cell>
          <cell r="AA527">
            <v>76667</v>
          </cell>
        </row>
        <row r="528">
          <cell r="C528">
            <v>516483</v>
          </cell>
          <cell r="D528">
            <v>447944</v>
          </cell>
          <cell r="E528">
            <v>484304</v>
          </cell>
          <cell r="F528">
            <v>669257</v>
          </cell>
          <cell r="G528">
            <v>702429</v>
          </cell>
          <cell r="H528">
            <v>703692</v>
          </cell>
          <cell r="P528">
            <v>559919</v>
          </cell>
          <cell r="Y528">
            <v>655998</v>
          </cell>
          <cell r="AA528">
            <v>717473.35000000009</v>
          </cell>
        </row>
        <row r="529">
          <cell r="C529">
            <v>0</v>
          </cell>
          <cell r="D529">
            <v>34</v>
          </cell>
          <cell r="E529">
            <v>0</v>
          </cell>
          <cell r="F529">
            <v>57</v>
          </cell>
          <cell r="G529">
            <v>57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50</v>
          </cell>
          <cell r="D530">
            <v>57</v>
          </cell>
          <cell r="E530">
            <v>254</v>
          </cell>
          <cell r="F530">
            <v>217</v>
          </cell>
          <cell r="G530">
            <v>217</v>
          </cell>
          <cell r="H530">
            <v>155</v>
          </cell>
          <cell r="P530">
            <v>59</v>
          </cell>
          <cell r="Y530">
            <v>52</v>
          </cell>
          <cell r="AA530">
            <v>56</v>
          </cell>
        </row>
        <row r="531">
          <cell r="C531">
            <v>191</v>
          </cell>
          <cell r="D531">
            <v>191</v>
          </cell>
          <cell r="E531">
            <v>42</v>
          </cell>
          <cell r="F531">
            <v>125</v>
          </cell>
          <cell r="G531">
            <v>125</v>
          </cell>
          <cell r="H531">
            <v>29</v>
          </cell>
          <cell r="P531">
            <v>115</v>
          </cell>
          <cell r="Y531">
            <v>1073</v>
          </cell>
          <cell r="AA531">
            <v>1129.4000000000001</v>
          </cell>
        </row>
        <row r="532">
          <cell r="C532">
            <v>0</v>
          </cell>
          <cell r="D532">
            <v>15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555</v>
          </cell>
          <cell r="D534">
            <v>396</v>
          </cell>
          <cell r="E534">
            <v>1619</v>
          </cell>
          <cell r="F534">
            <v>451</v>
          </cell>
          <cell r="G534">
            <v>391</v>
          </cell>
          <cell r="H534">
            <v>1310</v>
          </cell>
          <cell r="P534">
            <v>169</v>
          </cell>
          <cell r="Y534">
            <v>1612</v>
          </cell>
          <cell r="AA534">
            <v>1696.2</v>
          </cell>
        </row>
        <row r="535">
          <cell r="C535">
            <v>321</v>
          </cell>
          <cell r="D535">
            <v>338</v>
          </cell>
          <cell r="E535">
            <v>528</v>
          </cell>
          <cell r="F535">
            <v>366</v>
          </cell>
          <cell r="G535">
            <v>366</v>
          </cell>
          <cell r="H535">
            <v>453</v>
          </cell>
          <cell r="P535">
            <v>554</v>
          </cell>
          <cell r="Y535">
            <v>584</v>
          </cell>
          <cell r="AA535">
            <v>613.75</v>
          </cell>
        </row>
        <row r="536">
          <cell r="C536">
            <v>0</v>
          </cell>
          <cell r="D536">
            <v>97</v>
          </cell>
          <cell r="E536">
            <v>0</v>
          </cell>
          <cell r="F536">
            <v>25939</v>
          </cell>
          <cell r="G536">
            <v>25907</v>
          </cell>
          <cell r="H536">
            <v>76</v>
          </cell>
          <cell r="P536">
            <v>110</v>
          </cell>
          <cell r="Y536">
            <v>116</v>
          </cell>
          <cell r="AA536">
            <v>121.80000000000001</v>
          </cell>
        </row>
        <row r="537">
          <cell r="C537">
            <v>63334</v>
          </cell>
          <cell r="D537">
            <v>2316</v>
          </cell>
          <cell r="E537">
            <v>0</v>
          </cell>
          <cell r="F537">
            <v>3580</v>
          </cell>
          <cell r="G537">
            <v>3580</v>
          </cell>
          <cell r="H537">
            <v>896</v>
          </cell>
          <cell r="P537">
            <v>606</v>
          </cell>
          <cell r="Y537">
            <v>566</v>
          </cell>
          <cell r="AA537">
            <v>1052</v>
          </cell>
        </row>
        <row r="538">
          <cell r="C538">
            <v>35946</v>
          </cell>
          <cell r="D538">
            <v>47473</v>
          </cell>
          <cell r="E538">
            <v>78818</v>
          </cell>
          <cell r="F538">
            <v>71758</v>
          </cell>
          <cell r="G538">
            <v>71758</v>
          </cell>
          <cell r="H538">
            <v>81581</v>
          </cell>
          <cell r="P538">
            <v>46112</v>
          </cell>
          <cell r="Y538">
            <v>87770</v>
          </cell>
          <cell r="AA538">
            <v>92306.2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18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260120</v>
          </cell>
          <cell r="D542">
            <v>267067</v>
          </cell>
          <cell r="E542">
            <v>217004</v>
          </cell>
          <cell r="F542">
            <v>403631</v>
          </cell>
          <cell r="G542">
            <v>439381</v>
          </cell>
          <cell r="H542">
            <v>390483</v>
          </cell>
          <cell r="P542">
            <v>363191</v>
          </cell>
          <cell r="Y542">
            <v>373122</v>
          </cell>
          <cell r="AA542">
            <v>416222.5</v>
          </cell>
        </row>
        <row r="543">
          <cell r="C543">
            <v>0</v>
          </cell>
          <cell r="D543">
            <v>51318</v>
          </cell>
          <cell r="E543">
            <v>58135</v>
          </cell>
          <cell r="F543">
            <v>47400</v>
          </cell>
          <cell r="G543">
            <v>47400</v>
          </cell>
          <cell r="H543">
            <v>100384</v>
          </cell>
          <cell r="P543">
            <v>45960</v>
          </cell>
          <cell r="Y543">
            <v>48396</v>
          </cell>
          <cell r="AA543">
            <v>50816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465</v>
          </cell>
          <cell r="E545">
            <v>31010</v>
          </cell>
          <cell r="F545">
            <v>15220</v>
          </cell>
          <cell r="G545">
            <v>15220</v>
          </cell>
          <cell r="H545">
            <v>38021</v>
          </cell>
          <cell r="P545">
            <v>40112</v>
          </cell>
          <cell r="Y545">
            <v>42238</v>
          </cell>
          <cell r="AA545">
            <v>44477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1607</v>
          </cell>
          <cell r="F547">
            <v>0</v>
          </cell>
          <cell r="G547">
            <v>0</v>
          </cell>
          <cell r="H547">
            <v>832</v>
          </cell>
          <cell r="P547">
            <v>838</v>
          </cell>
          <cell r="Y547">
            <v>882</v>
          </cell>
          <cell r="AA547">
            <v>926.1</v>
          </cell>
        </row>
        <row r="548">
          <cell r="C548">
            <v>4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8153</v>
          </cell>
          <cell r="D550">
            <v>5961</v>
          </cell>
          <cell r="E550">
            <v>3604</v>
          </cell>
          <cell r="F550">
            <v>9233</v>
          </cell>
          <cell r="G550">
            <v>9233</v>
          </cell>
          <cell r="H550">
            <v>6404</v>
          </cell>
          <cell r="P550">
            <v>6756</v>
          </cell>
          <cell r="Y550">
            <v>7114</v>
          </cell>
          <cell r="AA550">
            <v>10985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5613</v>
          </cell>
          <cell r="D552">
            <v>2293</v>
          </cell>
          <cell r="E552">
            <v>56238</v>
          </cell>
          <cell r="F552">
            <v>4254</v>
          </cell>
          <cell r="G552">
            <v>4254</v>
          </cell>
          <cell r="H552">
            <v>32800</v>
          </cell>
          <cell r="P552">
            <v>32323</v>
          </cell>
          <cell r="Y552">
            <v>36438</v>
          </cell>
          <cell r="AA552">
            <v>38442</v>
          </cell>
        </row>
        <row r="553">
          <cell r="C553">
            <v>13</v>
          </cell>
          <cell r="D553">
            <v>9</v>
          </cell>
          <cell r="E553">
            <v>0</v>
          </cell>
          <cell r="F553">
            <v>15</v>
          </cell>
          <cell r="G553">
            <v>15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45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41843</v>
          </cell>
          <cell r="D557">
            <v>53862</v>
          </cell>
          <cell r="E557">
            <v>9853</v>
          </cell>
          <cell r="F557">
            <v>78743</v>
          </cell>
          <cell r="G557">
            <v>78743</v>
          </cell>
          <cell r="H557">
            <v>27435</v>
          </cell>
          <cell r="P557">
            <v>0</v>
          </cell>
          <cell r="Y557">
            <v>29853</v>
          </cell>
          <cell r="AA557">
            <v>31986</v>
          </cell>
        </row>
        <row r="558">
          <cell r="C558">
            <v>1092</v>
          </cell>
          <cell r="D558">
            <v>1060</v>
          </cell>
          <cell r="E558">
            <v>849</v>
          </cell>
          <cell r="F558">
            <v>719</v>
          </cell>
          <cell r="G558">
            <v>-284</v>
          </cell>
          <cell r="H558">
            <v>250</v>
          </cell>
          <cell r="P558">
            <v>0</v>
          </cell>
          <cell r="Y558">
            <v>-75</v>
          </cell>
          <cell r="AA558">
            <v>-78.75</v>
          </cell>
        </row>
        <row r="559">
          <cell r="C559">
            <v>89989</v>
          </cell>
          <cell r="D559">
            <v>0</v>
          </cell>
          <cell r="E559">
            <v>2336</v>
          </cell>
          <cell r="F559">
            <v>0</v>
          </cell>
          <cell r="G559">
            <v>-400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2</v>
          </cell>
          <cell r="D560">
            <v>250</v>
          </cell>
          <cell r="E560">
            <v>56</v>
          </cell>
          <cell r="F560">
            <v>8</v>
          </cell>
          <cell r="G560">
            <v>8</v>
          </cell>
          <cell r="H560">
            <v>4</v>
          </cell>
          <cell r="P560">
            <v>9</v>
          </cell>
          <cell r="Y560">
            <v>9</v>
          </cell>
          <cell r="AA560">
            <v>9</v>
          </cell>
        </row>
        <row r="561">
          <cell r="C561">
            <v>0</v>
          </cell>
          <cell r="D561">
            <v>0</v>
          </cell>
          <cell r="E561">
            <v>50</v>
          </cell>
          <cell r="F561">
            <v>0</v>
          </cell>
          <cell r="G561">
            <v>0</v>
          </cell>
          <cell r="H561">
            <v>481</v>
          </cell>
          <cell r="P561">
            <v>222</v>
          </cell>
          <cell r="Y561">
            <v>233</v>
          </cell>
          <cell r="AA561">
            <v>244.65</v>
          </cell>
        </row>
        <row r="562">
          <cell r="C562">
            <v>7582</v>
          </cell>
          <cell r="D562">
            <v>13005</v>
          </cell>
          <cell r="E562">
            <v>12008</v>
          </cell>
          <cell r="F562">
            <v>5216</v>
          </cell>
          <cell r="G562">
            <v>4695</v>
          </cell>
          <cell r="H562">
            <v>11773</v>
          </cell>
          <cell r="P562">
            <v>12425</v>
          </cell>
          <cell r="Y562">
            <v>12967</v>
          </cell>
          <cell r="AA562">
            <v>12833.3</v>
          </cell>
        </row>
        <row r="563">
          <cell r="C563">
            <v>332</v>
          </cell>
          <cell r="D563">
            <v>47</v>
          </cell>
          <cell r="E563">
            <v>7782</v>
          </cell>
          <cell r="F563">
            <v>315</v>
          </cell>
          <cell r="G563">
            <v>295</v>
          </cell>
          <cell r="H563">
            <v>7480</v>
          </cell>
          <cell r="P563">
            <v>7135</v>
          </cell>
          <cell r="Y563">
            <v>9712</v>
          </cell>
          <cell r="AA563">
            <v>10173.299999999999</v>
          </cell>
        </row>
        <row r="564">
          <cell r="C564">
            <v>970</v>
          </cell>
          <cell r="D564">
            <v>1293</v>
          </cell>
          <cell r="E564">
            <v>1661</v>
          </cell>
          <cell r="F564">
            <v>1851</v>
          </cell>
          <cell r="G564">
            <v>1309</v>
          </cell>
          <cell r="H564">
            <v>2728</v>
          </cell>
          <cell r="P564">
            <v>3077</v>
          </cell>
          <cell r="Y564">
            <v>3193</v>
          </cell>
          <cell r="AA564">
            <v>3311.5</v>
          </cell>
        </row>
        <row r="565">
          <cell r="C565">
            <v>356</v>
          </cell>
          <cell r="D565">
            <v>379</v>
          </cell>
          <cell r="E565">
            <v>850</v>
          </cell>
          <cell r="F565">
            <v>159</v>
          </cell>
          <cell r="G565">
            <v>159</v>
          </cell>
          <cell r="H565">
            <v>72</v>
          </cell>
          <cell r="P565">
            <v>146</v>
          </cell>
          <cell r="Y565">
            <v>143</v>
          </cell>
          <cell r="AA565">
            <v>150.4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8268</v>
          </cell>
          <cell r="D591">
            <v>4892</v>
          </cell>
          <cell r="E591">
            <v>7543</v>
          </cell>
          <cell r="F591">
            <v>9168</v>
          </cell>
          <cell r="G591">
            <v>9168</v>
          </cell>
          <cell r="H591">
            <v>8023</v>
          </cell>
          <cell r="P591">
            <v>9590</v>
          </cell>
          <cell r="Y591">
            <v>10098</v>
          </cell>
          <cell r="AA591">
            <v>10602.9</v>
          </cell>
        </row>
        <row r="592">
          <cell r="C592">
            <v>2785</v>
          </cell>
          <cell r="D592">
            <v>626</v>
          </cell>
          <cell r="E592">
            <v>3753</v>
          </cell>
          <cell r="F592">
            <v>0</v>
          </cell>
          <cell r="G592">
            <v>0</v>
          </cell>
          <cell r="H592">
            <v>40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5483</v>
          </cell>
          <cell r="D593">
            <v>4266</v>
          </cell>
          <cell r="E593">
            <v>3790</v>
          </cell>
          <cell r="F593">
            <v>9168</v>
          </cell>
          <cell r="G593">
            <v>9168</v>
          </cell>
          <cell r="H593">
            <v>7983</v>
          </cell>
          <cell r="P593">
            <v>9590</v>
          </cell>
          <cell r="Y593">
            <v>10098</v>
          </cell>
          <cell r="AA593">
            <v>10602.9</v>
          </cell>
        </row>
        <row r="595">
          <cell r="C595">
            <v>951747</v>
          </cell>
          <cell r="D595">
            <v>903989</v>
          </cell>
          <cell r="E595">
            <v>1158149</v>
          </cell>
          <cell r="F595">
            <v>1098559</v>
          </cell>
          <cell r="G595">
            <v>1143709</v>
          </cell>
          <cell r="H595">
            <v>1367441</v>
          </cell>
          <cell r="P595">
            <v>1353096</v>
          </cell>
          <cell r="Y595">
            <v>1128530</v>
          </cell>
          <cell r="AA595">
            <v>1207451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150</v>
          </cell>
          <cell r="H596">
            <v>150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951747</v>
          </cell>
          <cell r="D597">
            <v>903989</v>
          </cell>
          <cell r="E597">
            <v>1158149</v>
          </cell>
          <cell r="F597">
            <v>1098559</v>
          </cell>
          <cell r="G597">
            <v>1143559</v>
          </cell>
          <cell r="H597">
            <v>1367291</v>
          </cell>
          <cell r="P597">
            <v>1353096</v>
          </cell>
          <cell r="Y597">
            <v>1128530</v>
          </cell>
          <cell r="AA597">
            <v>1207451</v>
          </cell>
        </row>
        <row r="598">
          <cell r="C598">
            <v>10150</v>
          </cell>
          <cell r="D598">
            <v>1919</v>
          </cell>
          <cell r="E598">
            <v>46407</v>
          </cell>
          <cell r="F598">
            <v>21316</v>
          </cell>
          <cell r="G598">
            <v>22618</v>
          </cell>
          <cell r="H598">
            <v>22500</v>
          </cell>
          <cell r="P598">
            <v>18333</v>
          </cell>
          <cell r="Y598">
            <v>14374</v>
          </cell>
          <cell r="AA598">
            <v>15092</v>
          </cell>
        </row>
        <row r="599">
          <cell r="C599">
            <v>6110</v>
          </cell>
          <cell r="D599">
            <v>0</v>
          </cell>
          <cell r="E599">
            <v>6821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4040</v>
          </cell>
          <cell r="D600">
            <v>1919</v>
          </cell>
          <cell r="E600">
            <v>39586</v>
          </cell>
          <cell r="F600">
            <v>21316</v>
          </cell>
          <cell r="G600">
            <v>22618</v>
          </cell>
          <cell r="H600">
            <v>22500</v>
          </cell>
          <cell r="P600">
            <v>18333</v>
          </cell>
          <cell r="Y600">
            <v>14374</v>
          </cell>
          <cell r="AA600">
            <v>15092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2595</v>
          </cell>
          <cell r="D606">
            <v>2502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1560</v>
          </cell>
          <cell r="D653">
            <v>1497</v>
          </cell>
          <cell r="E653">
            <v>1865</v>
          </cell>
          <cell r="F653">
            <v>2047</v>
          </cell>
          <cell r="G653">
            <v>2002</v>
          </cell>
          <cell r="H653">
            <v>2002</v>
          </cell>
          <cell r="P653">
            <v>2182</v>
          </cell>
          <cell r="Y653">
            <v>2338</v>
          </cell>
          <cell r="AA653">
            <v>2455</v>
          </cell>
        </row>
        <row r="654">
          <cell r="B654" t="str">
            <v>Public Transport Services</v>
          </cell>
          <cell r="C654">
            <v>801606</v>
          </cell>
          <cell r="D654">
            <v>927159</v>
          </cell>
          <cell r="E654">
            <v>951369</v>
          </cell>
          <cell r="F654">
            <v>993660</v>
          </cell>
          <cell r="G654">
            <v>998510</v>
          </cell>
          <cell r="H654">
            <v>997152</v>
          </cell>
          <cell r="P654">
            <v>987957</v>
          </cell>
          <cell r="Y654">
            <v>1025207</v>
          </cell>
          <cell r="AA654">
            <v>1163428</v>
          </cell>
        </row>
        <row r="655">
          <cell r="B655" t="str">
            <v>Transport Safety and Compliance</v>
          </cell>
          <cell r="C655">
            <v>27281</v>
          </cell>
          <cell r="D655">
            <v>22111</v>
          </cell>
          <cell r="E655">
            <v>22673</v>
          </cell>
          <cell r="F655">
            <v>34517</v>
          </cell>
          <cell r="G655">
            <v>30384</v>
          </cell>
          <cell r="H655">
            <v>25560</v>
          </cell>
          <cell r="P655">
            <v>27109</v>
          </cell>
          <cell r="Y655">
            <v>36404</v>
          </cell>
          <cell r="AA655">
            <v>38224.200000000004</v>
          </cell>
        </row>
        <row r="656">
          <cell r="B656" t="str">
            <v>Transport Systems</v>
          </cell>
          <cell r="C656">
            <v>11809</v>
          </cell>
          <cell r="D656">
            <v>17461</v>
          </cell>
          <cell r="E656">
            <v>16332</v>
          </cell>
          <cell r="F656">
            <v>16683</v>
          </cell>
          <cell r="G656">
            <v>16234</v>
          </cell>
          <cell r="H656">
            <v>22416</v>
          </cell>
          <cell r="P656">
            <v>17450</v>
          </cell>
          <cell r="Y656">
            <v>18375</v>
          </cell>
          <cell r="AA656">
            <v>19293.75</v>
          </cell>
        </row>
        <row r="657">
          <cell r="B657" t="str">
            <v>Infrastructure Operations</v>
          </cell>
          <cell r="C657">
            <v>22395</v>
          </cell>
          <cell r="D657">
            <v>19198</v>
          </cell>
          <cell r="E657">
            <v>25608</v>
          </cell>
          <cell r="F657">
            <v>24715</v>
          </cell>
          <cell r="G657">
            <v>20594</v>
          </cell>
          <cell r="H657">
            <v>20594</v>
          </cell>
          <cell r="P657">
            <v>26051</v>
          </cell>
          <cell r="Y657">
            <v>23575</v>
          </cell>
          <cell r="AA657">
            <v>24753.75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39256</v>
          </cell>
          <cell r="D675">
            <v>41385</v>
          </cell>
          <cell r="E675">
            <v>44673</v>
          </cell>
          <cell r="F675">
            <v>57698</v>
          </cell>
          <cell r="G675">
            <v>51698</v>
          </cell>
          <cell r="H675">
            <v>51698</v>
          </cell>
          <cell r="P675">
            <v>53717</v>
          </cell>
          <cell r="Y675">
            <v>66977</v>
          </cell>
          <cell r="AA675">
            <v>71455.350000000006</v>
          </cell>
        </row>
        <row r="676">
          <cell r="C676">
            <v>33723</v>
          </cell>
          <cell r="D676">
            <v>38403</v>
          </cell>
          <cell r="E676">
            <v>38309</v>
          </cell>
          <cell r="F676">
            <v>46656</v>
          </cell>
          <cell r="G676">
            <v>40656</v>
          </cell>
          <cell r="H676">
            <v>46913</v>
          </cell>
          <cell r="P676">
            <v>43965</v>
          </cell>
          <cell r="Y676">
            <v>54938</v>
          </cell>
          <cell r="AA676">
            <v>63804.55</v>
          </cell>
        </row>
        <row r="677">
          <cell r="C677">
            <v>5533</v>
          </cell>
          <cell r="D677">
            <v>2982</v>
          </cell>
          <cell r="E677">
            <v>6364</v>
          </cell>
          <cell r="F677">
            <v>11042</v>
          </cell>
          <cell r="G677">
            <v>11042</v>
          </cell>
          <cell r="H677">
            <v>4785</v>
          </cell>
          <cell r="P677">
            <v>9752</v>
          </cell>
          <cell r="Y677">
            <v>12039</v>
          </cell>
          <cell r="AA677">
            <v>7650.8</v>
          </cell>
        </row>
        <row r="678">
          <cell r="C678">
            <v>372105</v>
          </cell>
          <cell r="D678">
            <v>468205</v>
          </cell>
          <cell r="E678">
            <v>482431</v>
          </cell>
          <cell r="F678">
            <v>486263</v>
          </cell>
          <cell r="G678">
            <v>430049</v>
          </cell>
          <cell r="H678">
            <v>429564</v>
          </cell>
          <cell r="P678">
            <v>406199</v>
          </cell>
          <cell r="Y678">
            <v>414266</v>
          </cell>
          <cell r="AA678">
            <v>508962.54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</v>
          </cell>
          <cell r="D680">
            <v>54</v>
          </cell>
          <cell r="E680">
            <v>19</v>
          </cell>
          <cell r="F680">
            <v>70</v>
          </cell>
          <cell r="G680">
            <v>70</v>
          </cell>
          <cell r="H680">
            <v>0</v>
          </cell>
          <cell r="P680">
            <v>74</v>
          </cell>
          <cell r="Y680">
            <v>78</v>
          </cell>
          <cell r="AA680">
            <v>82.34</v>
          </cell>
        </row>
        <row r="681">
          <cell r="C681">
            <v>5707</v>
          </cell>
          <cell r="D681">
            <v>184</v>
          </cell>
          <cell r="E681">
            <v>38</v>
          </cell>
          <cell r="F681">
            <v>171</v>
          </cell>
          <cell r="G681">
            <v>5152</v>
          </cell>
          <cell r="H681">
            <v>6402</v>
          </cell>
          <cell r="P681">
            <v>112</v>
          </cell>
          <cell r="Y681">
            <v>104</v>
          </cell>
          <cell r="AA681">
            <v>129.15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-350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459</v>
          </cell>
          <cell r="D684">
            <v>113</v>
          </cell>
          <cell r="E684">
            <v>130</v>
          </cell>
          <cell r="F684">
            <v>224</v>
          </cell>
          <cell r="G684">
            <v>224</v>
          </cell>
          <cell r="H684">
            <v>242</v>
          </cell>
          <cell r="P684">
            <v>234</v>
          </cell>
          <cell r="Y684">
            <v>229</v>
          </cell>
          <cell r="AA684">
            <v>240.00000000000003</v>
          </cell>
        </row>
        <row r="685">
          <cell r="C685">
            <v>171</v>
          </cell>
          <cell r="D685">
            <v>184</v>
          </cell>
          <cell r="E685">
            <v>240</v>
          </cell>
          <cell r="F685">
            <v>410</v>
          </cell>
          <cell r="G685">
            <v>410</v>
          </cell>
          <cell r="H685">
            <v>352</v>
          </cell>
          <cell r="P685">
            <v>434</v>
          </cell>
          <cell r="Y685">
            <v>457</v>
          </cell>
          <cell r="AA685">
            <v>479.25</v>
          </cell>
        </row>
        <row r="686">
          <cell r="C686">
            <v>31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7605</v>
          </cell>
          <cell r="D687">
            <v>11321</v>
          </cell>
          <cell r="E687">
            <v>11577</v>
          </cell>
          <cell r="F687">
            <v>8203</v>
          </cell>
          <cell r="G687">
            <v>4143</v>
          </cell>
          <cell r="H687">
            <v>6905</v>
          </cell>
          <cell r="P687">
            <v>7912</v>
          </cell>
          <cell r="Y687">
            <v>8025</v>
          </cell>
          <cell r="AA687">
            <v>8426.2000000000007</v>
          </cell>
        </row>
        <row r="688">
          <cell r="C688">
            <v>2605</v>
          </cell>
          <cell r="D688">
            <v>2195</v>
          </cell>
          <cell r="E688">
            <v>0</v>
          </cell>
          <cell r="F688">
            <v>5031</v>
          </cell>
          <cell r="G688">
            <v>5031</v>
          </cell>
          <cell r="H688">
            <v>0</v>
          </cell>
          <cell r="P688">
            <v>5697</v>
          </cell>
          <cell r="Y688">
            <v>4997</v>
          </cell>
          <cell r="AA688">
            <v>5246.85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46</v>
          </cell>
          <cell r="D691">
            <v>-6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1713</v>
          </cell>
          <cell r="D692">
            <v>34</v>
          </cell>
          <cell r="E692">
            <v>49</v>
          </cell>
          <cell r="F692">
            <v>1995</v>
          </cell>
          <cell r="G692">
            <v>1925</v>
          </cell>
          <cell r="H692">
            <v>810</v>
          </cell>
          <cell r="P692">
            <v>1105</v>
          </cell>
          <cell r="Y692">
            <v>1019</v>
          </cell>
          <cell r="AA692">
            <v>865.1</v>
          </cell>
        </row>
        <row r="693">
          <cell r="C693">
            <v>4164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1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29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19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262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8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65</v>
          </cell>
          <cell r="Y705">
            <v>67</v>
          </cell>
          <cell r="AA705">
            <v>70.350000000000009</v>
          </cell>
        </row>
        <row r="706">
          <cell r="C706">
            <v>28</v>
          </cell>
          <cell r="D706">
            <v>540</v>
          </cell>
          <cell r="E706">
            <v>255</v>
          </cell>
          <cell r="F706">
            <v>820</v>
          </cell>
          <cell r="G706">
            <v>780</v>
          </cell>
          <cell r="H706">
            <v>217</v>
          </cell>
          <cell r="P706">
            <v>1419</v>
          </cell>
          <cell r="Y706">
            <v>1501</v>
          </cell>
          <cell r="AA706">
            <v>1575.9</v>
          </cell>
        </row>
        <row r="707">
          <cell r="C707">
            <v>727</v>
          </cell>
          <cell r="D707">
            <v>1022</v>
          </cell>
          <cell r="E707">
            <v>312</v>
          </cell>
          <cell r="F707">
            <v>1342</v>
          </cell>
          <cell r="G707">
            <v>1342</v>
          </cell>
          <cell r="H707">
            <v>369</v>
          </cell>
          <cell r="P707">
            <v>1307</v>
          </cell>
          <cell r="Y707">
            <v>1416</v>
          </cell>
          <cell r="AA707">
            <v>1250</v>
          </cell>
        </row>
        <row r="708">
          <cell r="C708">
            <v>500</v>
          </cell>
          <cell r="D708">
            <v>170</v>
          </cell>
          <cell r="E708">
            <v>598</v>
          </cell>
          <cell r="F708">
            <v>0</v>
          </cell>
          <cell r="G708">
            <v>-178</v>
          </cell>
          <cell r="H708">
            <v>206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5976</v>
          </cell>
          <cell r="E709">
            <v>0</v>
          </cell>
          <cell r="F709">
            <v>1653</v>
          </cell>
          <cell r="G709">
            <v>1042</v>
          </cell>
          <cell r="H709">
            <v>0</v>
          </cell>
          <cell r="P709">
            <v>821</v>
          </cell>
          <cell r="Y709">
            <v>993</v>
          </cell>
          <cell r="AA709">
            <v>892.6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-56000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342260</v>
          </cell>
          <cell r="D711">
            <v>445596</v>
          </cell>
          <cell r="E711">
            <v>463041</v>
          </cell>
          <cell r="F711">
            <v>462485</v>
          </cell>
          <cell r="G711">
            <v>462249</v>
          </cell>
          <cell r="H711">
            <v>407970</v>
          </cell>
          <cell r="P711">
            <v>382995</v>
          </cell>
          <cell r="Y711">
            <v>391514</v>
          </cell>
          <cell r="AA711">
            <v>485278.25</v>
          </cell>
        </row>
        <row r="712">
          <cell r="C712">
            <v>5346</v>
          </cell>
          <cell r="D712">
            <v>803</v>
          </cell>
          <cell r="E712">
            <v>5568</v>
          </cell>
          <cell r="F712">
            <v>1284</v>
          </cell>
          <cell r="G712">
            <v>1284</v>
          </cell>
          <cell r="H712">
            <v>5480</v>
          </cell>
          <cell r="P712">
            <v>1370</v>
          </cell>
          <cell r="Y712">
            <v>1454</v>
          </cell>
          <cell r="AA712">
            <v>1526.5500000000002</v>
          </cell>
        </row>
        <row r="713">
          <cell r="C713">
            <v>8</v>
          </cell>
          <cell r="D713">
            <v>0</v>
          </cell>
          <cell r="E713">
            <v>250</v>
          </cell>
          <cell r="F713">
            <v>2490</v>
          </cell>
          <cell r="G713">
            <v>2490</v>
          </cell>
          <cell r="H713">
            <v>0</v>
          </cell>
          <cell r="P713">
            <v>2565</v>
          </cell>
          <cell r="Y713">
            <v>2669</v>
          </cell>
          <cell r="AA713">
            <v>2802</v>
          </cell>
        </row>
        <row r="714">
          <cell r="C714">
            <v>441</v>
          </cell>
          <cell r="D714">
            <v>0</v>
          </cell>
          <cell r="E714">
            <v>337</v>
          </cell>
          <cell r="F714">
            <v>85</v>
          </cell>
          <cell r="G714">
            <v>85</v>
          </cell>
          <cell r="H714">
            <v>555</v>
          </cell>
          <cell r="P714">
            <v>89</v>
          </cell>
          <cell r="Y714">
            <v>93</v>
          </cell>
          <cell r="AA714">
            <v>98</v>
          </cell>
        </row>
        <row r="715">
          <cell r="C715">
            <v>0</v>
          </cell>
          <cell r="D715">
            <v>0</v>
          </cell>
          <cell r="E715">
            <v>17</v>
          </cell>
          <cell r="F715">
            <v>0</v>
          </cell>
          <cell r="G715">
            <v>0</v>
          </cell>
          <cell r="H715">
            <v>47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433607</v>
          </cell>
          <cell r="D733">
            <v>464218</v>
          </cell>
          <cell r="E733">
            <v>469961</v>
          </cell>
          <cell r="F733">
            <v>512265</v>
          </cell>
          <cell r="G733">
            <v>512265</v>
          </cell>
          <cell r="H733">
            <v>512265</v>
          </cell>
          <cell r="P733">
            <v>525598</v>
          </cell>
          <cell r="Y733">
            <v>550312</v>
          </cell>
          <cell r="AA733">
            <v>571176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433607</v>
          </cell>
          <cell r="D736">
            <v>464218</v>
          </cell>
          <cell r="E736">
            <v>469961</v>
          </cell>
          <cell r="F736">
            <v>512265</v>
          </cell>
          <cell r="G736">
            <v>512265</v>
          </cell>
          <cell r="H736">
            <v>512265</v>
          </cell>
          <cell r="P736">
            <v>525598</v>
          </cell>
          <cell r="Y736">
            <v>550312</v>
          </cell>
          <cell r="AA736">
            <v>571176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52</v>
          </cell>
          <cell r="E741">
            <v>69</v>
          </cell>
          <cell r="F741">
            <v>0</v>
          </cell>
          <cell r="G741">
            <v>0</v>
          </cell>
          <cell r="H741">
            <v>485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52</v>
          </cell>
          <cell r="E743">
            <v>69</v>
          </cell>
          <cell r="F743">
            <v>0</v>
          </cell>
          <cell r="G743">
            <v>0</v>
          </cell>
          <cell r="H743">
            <v>485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16362</v>
          </cell>
          <cell r="D745">
            <v>12710</v>
          </cell>
          <cell r="E745">
            <v>19242</v>
          </cell>
          <cell r="F745">
            <v>13819</v>
          </cell>
          <cell r="G745">
            <v>14419</v>
          </cell>
          <cell r="H745">
            <v>14419</v>
          </cell>
          <cell r="P745">
            <v>14001</v>
          </cell>
          <cell r="Y745">
            <v>11743</v>
          </cell>
          <cell r="AA745">
            <v>12330.15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16362</v>
          </cell>
          <cell r="D747">
            <v>12710</v>
          </cell>
          <cell r="E747">
            <v>19242</v>
          </cell>
          <cell r="F747">
            <v>13819</v>
          </cell>
          <cell r="G747">
            <v>14419</v>
          </cell>
          <cell r="H747">
            <v>14419</v>
          </cell>
          <cell r="P747">
            <v>14001</v>
          </cell>
          <cell r="Y747">
            <v>11743</v>
          </cell>
          <cell r="AA747">
            <v>12330.15</v>
          </cell>
        </row>
        <row r="748">
          <cell r="C748">
            <v>3321</v>
          </cell>
          <cell r="D748">
            <v>856</v>
          </cell>
          <cell r="E748">
            <v>1471</v>
          </cell>
          <cell r="F748">
            <v>1577</v>
          </cell>
          <cell r="G748">
            <v>59293</v>
          </cell>
          <cell r="H748">
            <v>59293</v>
          </cell>
          <cell r="P748">
            <v>61234</v>
          </cell>
          <cell r="Y748">
            <v>62601</v>
          </cell>
          <cell r="AA748">
            <v>84231</v>
          </cell>
        </row>
        <row r="749">
          <cell r="C749">
            <v>1592</v>
          </cell>
          <cell r="D749">
            <v>0</v>
          </cell>
          <cell r="E749">
            <v>398</v>
          </cell>
          <cell r="F749">
            <v>0</v>
          </cell>
          <cell r="G749">
            <v>58000</v>
          </cell>
          <cell r="H749">
            <v>56070</v>
          </cell>
          <cell r="P749">
            <v>59080</v>
          </cell>
          <cell r="Y749">
            <v>62329</v>
          </cell>
          <cell r="AA749">
            <v>84231</v>
          </cell>
        </row>
        <row r="750">
          <cell r="C750">
            <v>1729</v>
          </cell>
          <cell r="D750">
            <v>856</v>
          </cell>
          <cell r="E750">
            <v>1073</v>
          </cell>
          <cell r="F750">
            <v>1577</v>
          </cell>
          <cell r="G750">
            <v>1293</v>
          </cell>
          <cell r="H750">
            <v>3223</v>
          </cell>
          <cell r="P750">
            <v>2154</v>
          </cell>
          <cell r="Y750">
            <v>272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</v>
          </cell>
          <cell r="C803">
            <v>1286</v>
          </cell>
          <cell r="D803">
            <v>1320</v>
          </cell>
          <cell r="E803">
            <v>1609</v>
          </cell>
          <cell r="F803">
            <v>1679</v>
          </cell>
          <cell r="G803">
            <v>1614</v>
          </cell>
          <cell r="H803">
            <v>1614</v>
          </cell>
          <cell r="P803">
            <v>1918</v>
          </cell>
          <cell r="Y803">
            <v>2008</v>
          </cell>
          <cell r="AA803">
            <v>2148.1999999999998</v>
          </cell>
        </row>
        <row r="804">
          <cell r="B804" t="str">
            <v>Community Development</v>
          </cell>
          <cell r="C804">
            <v>35552</v>
          </cell>
          <cell r="D804">
            <v>10164</v>
          </cell>
          <cell r="E804">
            <v>40492</v>
          </cell>
          <cell r="F804">
            <v>24732</v>
          </cell>
          <cell r="G804">
            <v>31071</v>
          </cell>
          <cell r="H804">
            <v>36323</v>
          </cell>
          <cell r="P804">
            <v>37134</v>
          </cell>
          <cell r="Y804">
            <v>23142</v>
          </cell>
          <cell r="AA804">
            <v>19302</v>
          </cell>
        </row>
        <row r="805">
          <cell r="B805" t="str">
            <v>Innovation and Empowerment</v>
          </cell>
          <cell r="C805">
            <v>11798</v>
          </cell>
          <cell r="D805">
            <v>18895</v>
          </cell>
          <cell r="E805">
            <v>14611</v>
          </cell>
          <cell r="F805">
            <v>15615</v>
          </cell>
          <cell r="G805">
            <v>11501</v>
          </cell>
          <cell r="H805">
            <v>11501</v>
          </cell>
          <cell r="P805">
            <v>12233</v>
          </cell>
          <cell r="Y805">
            <v>13045</v>
          </cell>
          <cell r="AA805">
            <v>9151</v>
          </cell>
        </row>
        <row r="806">
          <cell r="B806" t="str">
            <v>EPWP Co-Ordination and Monitoring</v>
          </cell>
          <cell r="C806">
            <v>11119</v>
          </cell>
          <cell r="D806">
            <v>8726</v>
          </cell>
          <cell r="E806">
            <v>10888</v>
          </cell>
          <cell r="F806">
            <v>11801</v>
          </cell>
          <cell r="G806">
            <v>12413</v>
          </cell>
          <cell r="H806">
            <v>12413</v>
          </cell>
          <cell r="P806">
            <v>14884</v>
          </cell>
          <cell r="Y806">
            <v>15174</v>
          </cell>
          <cell r="AA806">
            <v>15978.222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17036</v>
          </cell>
          <cell r="D825">
            <v>18453</v>
          </cell>
          <cell r="E825">
            <v>24572</v>
          </cell>
          <cell r="F825">
            <v>23607</v>
          </cell>
          <cell r="G825">
            <v>27107</v>
          </cell>
          <cell r="H825">
            <v>32359</v>
          </cell>
          <cell r="P825">
            <v>29955</v>
          </cell>
          <cell r="Y825">
            <v>32975</v>
          </cell>
          <cell r="AA825">
            <v>35448</v>
          </cell>
        </row>
        <row r="826">
          <cell r="C826">
            <v>14876</v>
          </cell>
          <cell r="D826">
            <v>16198</v>
          </cell>
          <cell r="E826">
            <v>21865</v>
          </cell>
          <cell r="F826">
            <v>19981</v>
          </cell>
          <cell r="G826">
            <v>23481</v>
          </cell>
          <cell r="H826">
            <v>30319</v>
          </cell>
          <cell r="P826">
            <v>25818</v>
          </cell>
          <cell r="Y826">
            <v>28508</v>
          </cell>
          <cell r="AA826">
            <v>30647</v>
          </cell>
        </row>
        <row r="827">
          <cell r="C827">
            <v>2160</v>
          </cell>
          <cell r="D827">
            <v>2255</v>
          </cell>
          <cell r="E827">
            <v>2707</v>
          </cell>
          <cell r="F827">
            <v>3626</v>
          </cell>
          <cell r="G827">
            <v>3626</v>
          </cell>
          <cell r="H827">
            <v>2040</v>
          </cell>
          <cell r="P827">
            <v>4137</v>
          </cell>
          <cell r="Y827">
            <v>4467</v>
          </cell>
          <cell r="AA827">
            <v>4801</v>
          </cell>
        </row>
        <row r="828">
          <cell r="C828">
            <v>42356</v>
          </cell>
          <cell r="D828">
            <v>20358</v>
          </cell>
          <cell r="E828">
            <v>42859</v>
          </cell>
          <cell r="F828">
            <v>30220</v>
          </cell>
          <cell r="G828">
            <v>29202</v>
          </cell>
          <cell r="H828">
            <v>28893</v>
          </cell>
          <cell r="P828">
            <v>34681</v>
          </cell>
          <cell r="Y828">
            <v>19914</v>
          </cell>
          <cell r="AA828">
            <v>10597.4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572</v>
          </cell>
          <cell r="D830">
            <v>55</v>
          </cell>
          <cell r="E830">
            <v>292</v>
          </cell>
          <cell r="F830">
            <v>767</v>
          </cell>
          <cell r="G830">
            <v>627</v>
          </cell>
          <cell r="H830">
            <v>416</v>
          </cell>
          <cell r="P830">
            <v>604</v>
          </cell>
          <cell r="Y830">
            <v>609</v>
          </cell>
          <cell r="AA830">
            <v>638.95000000000005</v>
          </cell>
        </row>
        <row r="831">
          <cell r="C831">
            <v>74</v>
          </cell>
          <cell r="D831">
            <v>54</v>
          </cell>
          <cell r="E831">
            <v>0</v>
          </cell>
          <cell r="F831">
            <v>165</v>
          </cell>
          <cell r="G831">
            <v>165</v>
          </cell>
          <cell r="H831">
            <v>50</v>
          </cell>
          <cell r="P831">
            <v>172</v>
          </cell>
          <cell r="Y831">
            <v>181</v>
          </cell>
          <cell r="AA831">
            <v>189.4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358</v>
          </cell>
          <cell r="D834">
            <v>202</v>
          </cell>
          <cell r="E834">
            <v>370</v>
          </cell>
          <cell r="F834">
            <v>373</v>
          </cell>
          <cell r="G834">
            <v>313</v>
          </cell>
          <cell r="H834">
            <v>250</v>
          </cell>
          <cell r="P834">
            <v>390</v>
          </cell>
          <cell r="Y834">
            <v>411</v>
          </cell>
          <cell r="AA834">
            <v>431.8</v>
          </cell>
        </row>
        <row r="835">
          <cell r="C835">
            <v>175</v>
          </cell>
          <cell r="D835">
            <v>292</v>
          </cell>
          <cell r="E835">
            <v>364</v>
          </cell>
          <cell r="F835">
            <v>495</v>
          </cell>
          <cell r="G835">
            <v>575</v>
          </cell>
          <cell r="H835">
            <v>381</v>
          </cell>
          <cell r="P835">
            <v>474</v>
          </cell>
          <cell r="Y835">
            <v>544</v>
          </cell>
          <cell r="AA835">
            <v>571.5</v>
          </cell>
        </row>
        <row r="836">
          <cell r="C836">
            <v>0</v>
          </cell>
          <cell r="D836">
            <v>0</v>
          </cell>
          <cell r="E836">
            <v>10</v>
          </cell>
          <cell r="F836">
            <v>17</v>
          </cell>
          <cell r="G836">
            <v>17</v>
          </cell>
          <cell r="H836">
            <v>10</v>
          </cell>
          <cell r="P836">
            <v>17</v>
          </cell>
          <cell r="Y836">
            <v>18</v>
          </cell>
          <cell r="AA836">
            <v>18.900000000000002</v>
          </cell>
        </row>
        <row r="837">
          <cell r="C837">
            <v>5759</v>
          </cell>
          <cell r="D837">
            <v>14399</v>
          </cell>
          <cell r="E837">
            <v>8794</v>
          </cell>
          <cell r="F837">
            <v>9549</v>
          </cell>
          <cell r="G837">
            <v>6149</v>
          </cell>
          <cell r="H837">
            <v>4980</v>
          </cell>
          <cell r="P837">
            <v>5634</v>
          </cell>
          <cell r="Y837">
            <v>5944</v>
          </cell>
          <cell r="AA837">
            <v>1668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</v>
          </cell>
          <cell r="D842">
            <v>0</v>
          </cell>
          <cell r="E842">
            <v>927</v>
          </cell>
          <cell r="F842">
            <v>0</v>
          </cell>
          <cell r="G842">
            <v>0</v>
          </cell>
          <cell r="H842">
            <v>929</v>
          </cell>
          <cell r="P842">
            <v>1200</v>
          </cell>
          <cell r="Y842">
            <v>0</v>
          </cell>
          <cell r="AA842">
            <v>0</v>
          </cell>
        </row>
        <row r="843">
          <cell r="C843">
            <v>920</v>
          </cell>
          <cell r="D843">
            <v>280</v>
          </cell>
          <cell r="E843">
            <v>165</v>
          </cell>
          <cell r="F843">
            <v>2042</v>
          </cell>
          <cell r="G843">
            <v>2442</v>
          </cell>
          <cell r="H843">
            <v>2285</v>
          </cell>
          <cell r="P843">
            <v>2366</v>
          </cell>
          <cell r="Y843">
            <v>2596</v>
          </cell>
          <cell r="AA843">
            <v>2479.9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3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696</v>
          </cell>
          <cell r="D857">
            <v>131</v>
          </cell>
          <cell r="E857">
            <v>4609</v>
          </cell>
          <cell r="F857">
            <v>241</v>
          </cell>
          <cell r="G857">
            <v>35</v>
          </cell>
          <cell r="H857">
            <v>139</v>
          </cell>
          <cell r="P857">
            <v>35</v>
          </cell>
          <cell r="Y857">
            <v>264</v>
          </cell>
          <cell r="AA857">
            <v>38.85</v>
          </cell>
        </row>
        <row r="858">
          <cell r="C858">
            <v>371</v>
          </cell>
          <cell r="D858">
            <v>420</v>
          </cell>
          <cell r="E858">
            <v>445</v>
          </cell>
          <cell r="F858">
            <v>381</v>
          </cell>
          <cell r="G858">
            <v>47</v>
          </cell>
          <cell r="H858">
            <v>126</v>
          </cell>
          <cell r="P858">
            <v>24</v>
          </cell>
          <cell r="Y858">
            <v>219</v>
          </cell>
          <cell r="AA858">
            <v>229.95000000000002</v>
          </cell>
        </row>
        <row r="859">
          <cell r="C859">
            <v>0</v>
          </cell>
          <cell r="D859">
            <v>59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4</v>
          </cell>
          <cell r="D861">
            <v>0</v>
          </cell>
          <cell r="E861">
            <v>0</v>
          </cell>
          <cell r="F861">
            <v>0</v>
          </cell>
          <cell r="G861">
            <v>-41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7913</v>
          </cell>
          <cell r="D862">
            <v>3600</v>
          </cell>
          <cell r="E862">
            <v>4885</v>
          </cell>
          <cell r="F862">
            <v>2676</v>
          </cell>
          <cell r="G862">
            <v>2389</v>
          </cell>
          <cell r="H862">
            <v>3239</v>
          </cell>
          <cell r="P862">
            <v>3091</v>
          </cell>
          <cell r="Y862">
            <v>3533</v>
          </cell>
          <cell r="AA862">
            <v>3449.75</v>
          </cell>
        </row>
        <row r="863">
          <cell r="C863">
            <v>24748</v>
          </cell>
          <cell r="D863">
            <v>126</v>
          </cell>
          <cell r="E863">
            <v>21414</v>
          </cell>
          <cell r="F863">
            <v>12854</v>
          </cell>
          <cell r="G863">
            <v>15324</v>
          </cell>
          <cell r="H863">
            <v>15437</v>
          </cell>
          <cell r="P863">
            <v>20299</v>
          </cell>
          <cell r="Y863">
            <v>4905</v>
          </cell>
          <cell r="AA863">
            <v>153.25</v>
          </cell>
        </row>
        <row r="864">
          <cell r="C864">
            <v>156</v>
          </cell>
          <cell r="D864">
            <v>740</v>
          </cell>
          <cell r="E864">
            <v>227</v>
          </cell>
          <cell r="F864">
            <v>0</v>
          </cell>
          <cell r="G864">
            <v>0</v>
          </cell>
          <cell r="H864">
            <v>325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599</v>
          </cell>
          <cell r="D865">
            <v>0</v>
          </cell>
          <cell r="E865">
            <v>354</v>
          </cell>
          <cell r="F865">
            <v>613</v>
          </cell>
          <cell r="G865">
            <v>1113</v>
          </cell>
          <cell r="H865">
            <v>326</v>
          </cell>
          <cell r="P865">
            <v>326</v>
          </cell>
          <cell r="Y865">
            <v>638</v>
          </cell>
          <cell r="AA865">
            <v>672.15000000000009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47</v>
          </cell>
          <cell r="G866">
            <v>47</v>
          </cell>
          <cell r="H866">
            <v>0</v>
          </cell>
          <cell r="P866">
            <v>49</v>
          </cell>
          <cell r="Y866">
            <v>52</v>
          </cell>
          <cell r="AA866">
            <v>55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100</v>
          </cell>
          <cell r="F891">
            <v>0</v>
          </cell>
          <cell r="G891">
            <v>0</v>
          </cell>
          <cell r="H891">
            <v>191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100</v>
          </cell>
          <cell r="F892">
            <v>0</v>
          </cell>
          <cell r="G892">
            <v>0</v>
          </cell>
          <cell r="H892">
            <v>191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363</v>
          </cell>
          <cell r="D898">
            <v>294</v>
          </cell>
          <cell r="E898">
            <v>69</v>
          </cell>
          <cell r="F898">
            <v>0</v>
          </cell>
          <cell r="G898">
            <v>290</v>
          </cell>
          <cell r="H898">
            <v>408</v>
          </cell>
          <cell r="P898">
            <v>1533</v>
          </cell>
          <cell r="Y898">
            <v>480</v>
          </cell>
          <cell r="AA898">
            <v>534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363</v>
          </cell>
          <cell r="D900">
            <v>294</v>
          </cell>
          <cell r="E900">
            <v>69</v>
          </cell>
          <cell r="F900">
            <v>0</v>
          </cell>
          <cell r="G900">
            <v>290</v>
          </cell>
          <cell r="H900">
            <v>408</v>
          </cell>
          <cell r="P900">
            <v>1533</v>
          </cell>
          <cell r="Y900">
            <v>480</v>
          </cell>
          <cell r="AA900">
            <v>534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C32" sqref="C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Public Works,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14212</v>
      </c>
      <c r="D9" s="23">
        <f>B.1!F9</f>
        <v>9246</v>
      </c>
      <c r="E9" s="23">
        <f>B.1!G9</f>
        <v>10045</v>
      </c>
      <c r="F9" s="24">
        <f>B.1!H9</f>
        <v>9004</v>
      </c>
      <c r="G9" s="23">
        <f>B.1!I9</f>
        <v>9004</v>
      </c>
      <c r="H9" s="25">
        <f>B.1!J9</f>
        <v>9049</v>
      </c>
      <c r="I9" s="23">
        <f>B.1!K9</f>
        <v>9445</v>
      </c>
      <c r="J9" s="23">
        <f>B.1!L9</f>
        <v>9946</v>
      </c>
      <c r="K9" s="23">
        <f>B.1!M9</f>
        <v>10443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9395</v>
      </c>
      <c r="E11" s="23">
        <f>B.1!G29</f>
        <v>5590</v>
      </c>
      <c r="F11" s="24">
        <f>B.1!H29</f>
        <v>9085</v>
      </c>
      <c r="G11" s="23">
        <f>B.1!I29</f>
        <v>9085</v>
      </c>
      <c r="H11" s="25">
        <f>B.1!J29</f>
        <v>8671</v>
      </c>
      <c r="I11" s="23">
        <f>B.1!K29</f>
        <v>9530</v>
      </c>
      <c r="J11" s="23">
        <f>B.1!L29</f>
        <v>10035</v>
      </c>
      <c r="K11" s="23">
        <f>B.1!M29</f>
        <v>10537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1978</v>
      </c>
      <c r="D12" s="23">
        <f>B.1!F31</f>
        <v>1948</v>
      </c>
      <c r="E12" s="23">
        <f>B.1!G31</f>
        <v>1637</v>
      </c>
      <c r="F12" s="24">
        <f>B.1!H31</f>
        <v>838</v>
      </c>
      <c r="G12" s="23">
        <f>B.1!I31</f>
        <v>838</v>
      </c>
      <c r="H12" s="25">
        <f>B.1!J31</f>
        <v>1076</v>
      </c>
      <c r="I12" s="23">
        <f>B.1!K31</f>
        <v>879</v>
      </c>
      <c r="J12" s="23">
        <f>B.1!L31</f>
        <v>926</v>
      </c>
      <c r="K12" s="23">
        <f>B.1!M31</f>
        <v>972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2459</v>
      </c>
      <c r="D13" s="23">
        <f>B.1!F36</f>
        <v>1333</v>
      </c>
      <c r="E13" s="23">
        <f>B.1!G36</f>
        <v>3283</v>
      </c>
      <c r="F13" s="24">
        <f>B.1!H36</f>
        <v>1577</v>
      </c>
      <c r="G13" s="23">
        <f>B.1!I36</f>
        <v>1577</v>
      </c>
      <c r="H13" s="25">
        <f>B.1!J36</f>
        <v>1577</v>
      </c>
      <c r="I13" s="23">
        <f>B.1!K36</f>
        <v>1654</v>
      </c>
      <c r="J13" s="23">
        <f>B.1!L36</f>
        <v>1742</v>
      </c>
      <c r="K13" s="23">
        <f>B.1!M36</f>
        <v>1829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3581</v>
      </c>
      <c r="D14" s="39">
        <f>B.1!F39</f>
        <v>3858</v>
      </c>
      <c r="E14" s="39">
        <f>B.1!G39</f>
        <v>3415</v>
      </c>
      <c r="F14" s="38">
        <f>B.1!H39</f>
        <v>799</v>
      </c>
      <c r="G14" s="39">
        <f>B.1!I39</f>
        <v>799</v>
      </c>
      <c r="H14" s="40">
        <f>B.1!J39</f>
        <v>984</v>
      </c>
      <c r="I14" s="39">
        <f>B.1!K39</f>
        <v>838</v>
      </c>
      <c r="J14" s="39">
        <f>B.1!L39</f>
        <v>882</v>
      </c>
      <c r="K14" s="39">
        <f>B.1!M39</f>
        <v>926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22230</v>
      </c>
      <c r="D15" s="46">
        <f t="shared" ref="D15:K15" si="1">SUM(D5:D14)</f>
        <v>25780</v>
      </c>
      <c r="E15" s="46">
        <f t="shared" si="1"/>
        <v>23970</v>
      </c>
      <c r="F15" s="47">
        <f t="shared" si="1"/>
        <v>21303</v>
      </c>
      <c r="G15" s="46">
        <f t="shared" si="1"/>
        <v>21303</v>
      </c>
      <c r="H15" s="48">
        <f t="shared" si="1"/>
        <v>21357</v>
      </c>
      <c r="I15" s="46">
        <f t="shared" si="1"/>
        <v>22346</v>
      </c>
      <c r="J15" s="46">
        <f t="shared" si="1"/>
        <v>23531</v>
      </c>
      <c r="K15" s="46">
        <f t="shared" si="1"/>
        <v>24707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E32" sqref="E3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Public Works, Roads And Transport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400903</v>
      </c>
      <c r="D4" s="23">
        <f>'[1]10'!D9</f>
        <v>343954</v>
      </c>
      <c r="E4" s="23">
        <f>'[1]10'!E9</f>
        <v>220541</v>
      </c>
      <c r="F4" s="24">
        <f>'[1]10'!F9</f>
        <v>238324</v>
      </c>
      <c r="G4" s="23">
        <f>'[1]10'!G9</f>
        <v>233955</v>
      </c>
      <c r="H4" s="25">
        <f>'[1]10'!H9</f>
        <v>233955</v>
      </c>
      <c r="I4" s="23">
        <f>'[1]10'!P9</f>
        <v>235636</v>
      </c>
      <c r="J4" s="23">
        <f>'[1]10'!Y9</f>
        <v>257600</v>
      </c>
      <c r="K4" s="23">
        <f>'[1]10'!AA9</f>
        <v>273261.7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Public Works Infrastructure</v>
      </c>
      <c r="C5" s="23">
        <f>'[1]10'!$C10</f>
        <v>438549</v>
      </c>
      <c r="D5" s="23">
        <f>'[1]10'!$D10</f>
        <v>525146</v>
      </c>
      <c r="E5" s="23">
        <f>'[1]10'!$E10</f>
        <v>592510</v>
      </c>
      <c r="F5" s="24">
        <f>'[1]10'!$F10</f>
        <v>633057</v>
      </c>
      <c r="G5" s="23">
        <f>'[1]10'!$G10</f>
        <v>626699</v>
      </c>
      <c r="H5" s="25">
        <f>'[1]10'!$H10</f>
        <v>626699</v>
      </c>
      <c r="I5" s="23">
        <f>'[1]10'!$P10</f>
        <v>710200</v>
      </c>
      <c r="J5" s="23">
        <f>'[1]10'!$Y10</f>
        <v>774234</v>
      </c>
      <c r="K5" s="23">
        <f>'[1]10'!$AA10</f>
        <v>915795.95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Transport Infrastructure</v>
      </c>
      <c r="C6" s="23">
        <f>'[1]10'!$C11</f>
        <v>1770784</v>
      </c>
      <c r="D6" s="23">
        <f>'[1]10'!$D11</f>
        <v>1627451</v>
      </c>
      <c r="E6" s="23">
        <f>'[1]10'!$E11</f>
        <v>2048655</v>
      </c>
      <c r="F6" s="24">
        <f>'[1]10'!$F11</f>
        <v>2196807</v>
      </c>
      <c r="G6" s="23">
        <f>'[1]10'!$G11</f>
        <v>2256614</v>
      </c>
      <c r="H6" s="25">
        <f>'[1]10'!$H11</f>
        <v>2475094</v>
      </c>
      <c r="I6" s="23">
        <f>'[1]10'!$P11</f>
        <v>2285291</v>
      </c>
      <c r="J6" s="23">
        <f>'[1]10'!$Y11</f>
        <v>2249754</v>
      </c>
      <c r="K6" s="23">
        <f>'[1]10'!$AA11</f>
        <v>2425947.15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Transport Operations</v>
      </c>
      <c r="C7" s="23">
        <f>'[1]10'!$C12</f>
        <v>864651</v>
      </c>
      <c r="D7" s="23">
        <f>'[1]10'!$D12</f>
        <v>987426</v>
      </c>
      <c r="E7" s="23">
        <f>'[1]10'!$E12</f>
        <v>1017847</v>
      </c>
      <c r="F7" s="24">
        <f>'[1]10'!$F12</f>
        <v>1071622</v>
      </c>
      <c r="G7" s="23">
        <f>'[1]10'!$G12</f>
        <v>1067724</v>
      </c>
      <c r="H7" s="25">
        <f>'[1]10'!$H12</f>
        <v>1067724</v>
      </c>
      <c r="I7" s="23">
        <f>'[1]10'!$P12</f>
        <v>1060749</v>
      </c>
      <c r="J7" s="23">
        <f>'[1]10'!$Y12</f>
        <v>1105899</v>
      </c>
      <c r="K7" s="23">
        <f>'[1]10'!$AA12</f>
        <v>1248154.7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Community Based Programmes</v>
      </c>
      <c r="C8" s="23">
        <f>'[1]10'!$C13</f>
        <v>59755</v>
      </c>
      <c r="D8" s="23">
        <f>'[1]10'!$D13</f>
        <v>39105</v>
      </c>
      <c r="E8" s="23">
        <f>'[1]10'!$E13</f>
        <v>67600</v>
      </c>
      <c r="F8" s="24">
        <f>'[1]10'!$F13</f>
        <v>53827</v>
      </c>
      <c r="G8" s="23">
        <f>'[1]10'!$G13</f>
        <v>56599</v>
      </c>
      <c r="H8" s="25">
        <f>'[1]10'!$H13</f>
        <v>61851</v>
      </c>
      <c r="I8" s="23">
        <f>'[1]10'!$P13</f>
        <v>66169</v>
      </c>
      <c r="J8" s="23">
        <f>'[1]10'!$Y13</f>
        <v>53369</v>
      </c>
      <c r="K8" s="23">
        <f>'[1]10'!$AA13</f>
        <v>46579.421999999999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3534642</v>
      </c>
      <c r="D19" s="28">
        <f t="shared" ref="D19:K19" si="1">SUM(D4:D18)</f>
        <v>3523082</v>
      </c>
      <c r="E19" s="28">
        <f t="shared" si="1"/>
        <v>3947153</v>
      </c>
      <c r="F19" s="29">
        <f t="shared" si="1"/>
        <v>4193637</v>
      </c>
      <c r="G19" s="28">
        <f t="shared" si="1"/>
        <v>4241591</v>
      </c>
      <c r="H19" s="30">
        <f t="shared" si="1"/>
        <v>4465323</v>
      </c>
      <c r="I19" s="28">
        <f t="shared" si="1"/>
        <v>4358045</v>
      </c>
      <c r="J19" s="28">
        <f t="shared" si="1"/>
        <v>4440856</v>
      </c>
      <c r="K19" s="28">
        <f t="shared" si="1"/>
        <v>4909738.9220000003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Public Works, Roads And Transport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2012596</v>
      </c>
      <c r="D4" s="52">
        <f t="shared" ref="D4:K4" si="0">SUM(D5:D7)</f>
        <v>2040011</v>
      </c>
      <c r="E4" s="52">
        <f t="shared" si="0"/>
        <v>2088532</v>
      </c>
      <c r="F4" s="53">
        <f t="shared" si="0"/>
        <v>2412185</v>
      </c>
      <c r="G4" s="52">
        <f t="shared" si="0"/>
        <v>2351425</v>
      </c>
      <c r="H4" s="54">
        <f t="shared" si="0"/>
        <v>2351425</v>
      </c>
      <c r="I4" s="52">
        <f t="shared" si="0"/>
        <v>2244084</v>
      </c>
      <c r="J4" s="52">
        <f t="shared" si="0"/>
        <v>2526340</v>
      </c>
      <c r="K4" s="52">
        <f t="shared" si="0"/>
        <v>2865122.4400000004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751720</v>
      </c>
      <c r="D5" s="34">
        <f>B.2!F5</f>
        <v>770852</v>
      </c>
      <c r="E5" s="34">
        <f>B.2!G5</f>
        <v>804836</v>
      </c>
      <c r="F5" s="35">
        <f>B.2!H5</f>
        <v>893403</v>
      </c>
      <c r="G5" s="34">
        <f>B.2!I5</f>
        <v>862586</v>
      </c>
      <c r="H5" s="36">
        <f>B.2!J5</f>
        <v>862586</v>
      </c>
      <c r="I5" s="34">
        <f>B.2!K5</f>
        <v>855181</v>
      </c>
      <c r="J5" s="34">
        <f>B.2!L5</f>
        <v>1023917</v>
      </c>
      <c r="K5" s="36">
        <f>B.2!M5</f>
        <v>1098048.6499999999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1260876</v>
      </c>
      <c r="D6" s="23">
        <f>B.2!F8</f>
        <v>1269159</v>
      </c>
      <c r="E6" s="23">
        <f>B.2!G8</f>
        <v>1283696</v>
      </c>
      <c r="F6" s="24">
        <f>B.2!H8</f>
        <v>1518782</v>
      </c>
      <c r="G6" s="23">
        <f>B.2!I8</f>
        <v>1488839</v>
      </c>
      <c r="H6" s="25">
        <f>B.2!J8</f>
        <v>1488839</v>
      </c>
      <c r="I6" s="23">
        <f>B.2!K8</f>
        <v>1388903</v>
      </c>
      <c r="J6" s="23">
        <f>B.2!L8</f>
        <v>1502423</v>
      </c>
      <c r="K6" s="25">
        <f>B.2!M8</f>
        <v>1767073.7900000003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521047</v>
      </c>
      <c r="D8" s="52">
        <f t="shared" ref="D8:K8" si="1">SUM(D9:D15)</f>
        <v>549328</v>
      </c>
      <c r="E8" s="52">
        <f t="shared" si="1"/>
        <v>621689</v>
      </c>
      <c r="F8" s="53">
        <f t="shared" si="1"/>
        <v>642247</v>
      </c>
      <c r="G8" s="52">
        <f t="shared" si="1"/>
        <v>642247</v>
      </c>
      <c r="H8" s="54">
        <f t="shared" si="1"/>
        <v>642247</v>
      </c>
      <c r="I8" s="52">
        <f t="shared" si="1"/>
        <v>661562</v>
      </c>
      <c r="J8" s="52">
        <f t="shared" si="1"/>
        <v>693482</v>
      </c>
      <c r="K8" s="52">
        <f t="shared" si="1"/>
        <v>721504.5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73963</v>
      </c>
      <c r="D9" s="34">
        <f>B.2!F52</f>
        <v>76870</v>
      </c>
      <c r="E9" s="34">
        <f>B.2!G52</f>
        <v>140106</v>
      </c>
      <c r="F9" s="35">
        <f>B.2!H52</f>
        <v>118198</v>
      </c>
      <c r="G9" s="34">
        <f>B.2!I52</f>
        <v>118198</v>
      </c>
      <c r="H9" s="36">
        <f>B.2!J52</f>
        <v>118198</v>
      </c>
      <c r="I9" s="34">
        <f>B.2!K52</f>
        <v>123636</v>
      </c>
      <c r="J9" s="34">
        <f>B.2!L52</f>
        <v>130189</v>
      </c>
      <c r="K9" s="36">
        <f>B.2!M52</f>
        <v>136698.45000000001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433607</v>
      </c>
      <c r="D13" s="23">
        <f>B.2!F64</f>
        <v>464724</v>
      </c>
      <c r="E13" s="23">
        <f>B.2!G64</f>
        <v>469961</v>
      </c>
      <c r="F13" s="24">
        <f>B.2!H64</f>
        <v>512265</v>
      </c>
      <c r="G13" s="23">
        <f>B.2!I64</f>
        <v>512265</v>
      </c>
      <c r="H13" s="25">
        <f>B.2!J64</f>
        <v>512265</v>
      </c>
      <c r="I13" s="23">
        <f>B.2!K64</f>
        <v>525598</v>
      </c>
      <c r="J13" s="23">
        <f>B.2!L64</f>
        <v>550312</v>
      </c>
      <c r="K13" s="25">
        <f>B.2!M64</f>
        <v>571176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13477</v>
      </c>
      <c r="D15" s="39">
        <f>B.2!F73</f>
        <v>7734</v>
      </c>
      <c r="E15" s="39">
        <f>B.2!G73</f>
        <v>11622</v>
      </c>
      <c r="F15" s="38">
        <f>B.2!H73</f>
        <v>11784</v>
      </c>
      <c r="G15" s="39">
        <f>B.2!I73</f>
        <v>11784</v>
      </c>
      <c r="H15" s="40">
        <f>B.2!J73</f>
        <v>11784</v>
      </c>
      <c r="I15" s="39">
        <f>B.2!K73</f>
        <v>12328</v>
      </c>
      <c r="J15" s="39">
        <f>B.2!L73</f>
        <v>12981</v>
      </c>
      <c r="K15" s="40">
        <f>B.2!M73</f>
        <v>13630.05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998404</v>
      </c>
      <c r="D16" s="52">
        <f t="shared" ref="D16:K16" si="2">SUM(D17:D23)</f>
        <v>931241</v>
      </c>
      <c r="E16" s="52">
        <f t="shared" si="2"/>
        <v>1235142</v>
      </c>
      <c r="F16" s="53">
        <f t="shared" si="2"/>
        <v>1139205</v>
      </c>
      <c r="G16" s="52">
        <f t="shared" si="2"/>
        <v>1247919</v>
      </c>
      <c r="H16" s="54">
        <f t="shared" si="2"/>
        <v>1471651</v>
      </c>
      <c r="I16" s="52">
        <f t="shared" si="2"/>
        <v>1452399</v>
      </c>
      <c r="J16" s="52">
        <f t="shared" si="2"/>
        <v>1221034</v>
      </c>
      <c r="K16" s="52">
        <f t="shared" si="2"/>
        <v>1323112.3999999999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971380</v>
      </c>
      <c r="D17" s="34">
        <f>B.2!F78</f>
        <v>922528</v>
      </c>
      <c r="E17" s="34">
        <f>B.2!G78</f>
        <v>1183949</v>
      </c>
      <c r="F17" s="35">
        <f>B.2!H78</f>
        <v>1112378</v>
      </c>
      <c r="G17" s="34">
        <f>B.2!I78</f>
        <v>1158554</v>
      </c>
      <c r="H17" s="36">
        <f>B.2!J78</f>
        <v>1382286</v>
      </c>
      <c r="I17" s="34">
        <f>B.2!K78</f>
        <v>1367097</v>
      </c>
      <c r="J17" s="34">
        <f>B.2!L78</f>
        <v>1140273</v>
      </c>
      <c r="K17" s="36">
        <f>B.2!M78</f>
        <v>1219781.1499999999</v>
      </c>
    </row>
    <row r="18" spans="1:11" s="15" customFormat="1" ht="12.75" customHeight="1" x14ac:dyDescent="0.2">
      <c r="A18" s="21"/>
      <c r="B18" s="22" t="s">
        <v>37</v>
      </c>
      <c r="C18" s="24">
        <f>B.2!E81</f>
        <v>27024</v>
      </c>
      <c r="D18" s="23">
        <f>B.2!F81</f>
        <v>8713</v>
      </c>
      <c r="E18" s="23">
        <f>B.2!G81</f>
        <v>51193</v>
      </c>
      <c r="F18" s="24">
        <f>B.2!H81</f>
        <v>26827</v>
      </c>
      <c r="G18" s="23">
        <f>B.2!I81</f>
        <v>89365</v>
      </c>
      <c r="H18" s="25">
        <f>B.2!J81</f>
        <v>89365</v>
      </c>
      <c r="I18" s="23">
        <f>B.2!K81</f>
        <v>85302</v>
      </c>
      <c r="J18" s="23">
        <f>B.2!L81</f>
        <v>80761</v>
      </c>
      <c r="K18" s="25">
        <f>B.2!M81</f>
        <v>103331.25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2595</v>
      </c>
      <c r="D24" s="52">
        <f>B.2!F90</f>
        <v>2502</v>
      </c>
      <c r="E24" s="52">
        <f>B.2!G90</f>
        <v>1790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3534642</v>
      </c>
      <c r="D26" s="28">
        <f t="shared" ref="D26:K26" si="3">+D4+D8+D16+D24</f>
        <v>3523082</v>
      </c>
      <c r="E26" s="28">
        <f t="shared" si="3"/>
        <v>3947153</v>
      </c>
      <c r="F26" s="29">
        <f t="shared" si="3"/>
        <v>4193637</v>
      </c>
      <c r="G26" s="28">
        <f t="shared" si="3"/>
        <v>4241591</v>
      </c>
      <c r="H26" s="30">
        <f t="shared" si="3"/>
        <v>4465323</v>
      </c>
      <c r="I26" s="28">
        <f t="shared" si="3"/>
        <v>4358045</v>
      </c>
      <c r="J26" s="28">
        <f t="shared" si="3"/>
        <v>4440856</v>
      </c>
      <c r="K26" s="28">
        <f t="shared" si="3"/>
        <v>4909739.34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Mec</v>
      </c>
      <c r="C4" s="23">
        <f>'[1]10'!$C203</f>
        <v>5919</v>
      </c>
      <c r="D4" s="23">
        <f>'[1]10'!$D203</f>
        <v>7620</v>
      </c>
      <c r="E4" s="23">
        <f>'[1]10'!$E203</f>
        <v>7640</v>
      </c>
      <c r="F4" s="35">
        <f>'[1]10'!$F203</f>
        <v>8639</v>
      </c>
      <c r="G4" s="34">
        <f>'[1]10'!$G203</f>
        <v>8604</v>
      </c>
      <c r="H4" s="36">
        <f>'[1]10'!$H203</f>
        <v>8604</v>
      </c>
      <c r="I4" s="23">
        <f>'[1]10'!$P203</f>
        <v>7480</v>
      </c>
      <c r="J4" s="23">
        <f>'[1]10'!$Y203</f>
        <v>8301</v>
      </c>
      <c r="K4" s="23">
        <f>'[1]10'!$AA203</f>
        <v>8716.0500000000011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Management Of the Department</v>
      </c>
      <c r="C5" s="23">
        <f>'[1]10'!$C204</f>
        <v>3242</v>
      </c>
      <c r="D5" s="23">
        <f>'[1]10'!$D204</f>
        <v>3440</v>
      </c>
      <c r="E5" s="23">
        <f>'[1]10'!$E204</f>
        <v>4546</v>
      </c>
      <c r="F5" s="24">
        <f>'[1]10'!$F204</f>
        <v>5747</v>
      </c>
      <c r="G5" s="23">
        <f>'[1]10'!$G204</f>
        <v>5667</v>
      </c>
      <c r="H5" s="25">
        <f>'[1]10'!$H204</f>
        <v>5667</v>
      </c>
      <c r="I5" s="23">
        <f>'[1]10'!$P204</f>
        <v>5559</v>
      </c>
      <c r="J5" s="23">
        <f>'[1]10'!$Y204</f>
        <v>5913</v>
      </c>
      <c r="K5" s="23">
        <f>'[1]10'!$AA204</f>
        <v>6208.6500000000005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Corporate Support</v>
      </c>
      <c r="C6" s="23">
        <f>'[1]10'!$C205</f>
        <v>391742</v>
      </c>
      <c r="D6" s="23">
        <f>'[1]10'!$D205</f>
        <v>332894</v>
      </c>
      <c r="E6" s="23">
        <f>'[1]10'!$E205</f>
        <v>208355</v>
      </c>
      <c r="F6" s="24">
        <f>'[1]10'!$F205</f>
        <v>223938</v>
      </c>
      <c r="G6" s="23">
        <f>'[1]10'!$G205</f>
        <v>219684</v>
      </c>
      <c r="H6" s="25">
        <f>'[1]10'!$H205</f>
        <v>219684</v>
      </c>
      <c r="I6" s="23">
        <f>'[1]10'!$P205</f>
        <v>222597</v>
      </c>
      <c r="J6" s="23">
        <f>'[1]10'!$Y205</f>
        <v>243386</v>
      </c>
      <c r="K6" s="23">
        <f>'[1]10'!$AA205</f>
        <v>258337</v>
      </c>
      <c r="Z6" s="16">
        <f t="shared" si="0"/>
        <v>1</v>
      </c>
      <c r="AA6" s="26" t="s">
        <v>8</v>
      </c>
    </row>
    <row r="7" spans="1:27" s="15" customFormat="1" ht="13.5" hidden="1" customHeight="1" x14ac:dyDescent="0.2">
      <c r="A7" s="21"/>
      <c r="B7" s="59" t="str">
        <f>"4. " &amp; '[1]10'!$B206</f>
        <v>4. 0</v>
      </c>
      <c r="C7" s="23">
        <f>'[1]10'!$C206</f>
        <v>0</v>
      </c>
      <c r="D7" s="23">
        <f>'[1]10'!$D206</f>
        <v>0</v>
      </c>
      <c r="E7" s="23">
        <f>'[1]10'!$E206</f>
        <v>0</v>
      </c>
      <c r="F7" s="24">
        <f>'[1]10'!$F206</f>
        <v>0</v>
      </c>
      <c r="G7" s="23">
        <f>'[1]10'!$G206</f>
        <v>0</v>
      </c>
      <c r="H7" s="25">
        <f>'[1]10'!$H206</f>
        <v>0</v>
      </c>
      <c r="I7" s="23">
        <f>'[1]10'!$P206</f>
        <v>0</v>
      </c>
      <c r="J7" s="23">
        <f>'[1]10'!$Y206</f>
        <v>0</v>
      </c>
      <c r="K7" s="23">
        <f>'[1]10'!$AA206</f>
        <v>0</v>
      </c>
      <c r="Z7" s="16">
        <f t="shared" si="0"/>
        <v>0</v>
      </c>
      <c r="AA7" s="27">
        <v>0</v>
      </c>
    </row>
    <row r="8" spans="1:27" s="15" customFormat="1" ht="13.5" hidden="1" customHeight="1" x14ac:dyDescent="0.2">
      <c r="A8" s="21"/>
      <c r="B8" s="59" t="str">
        <f>"5. " &amp; '[1]10'!$B207</f>
        <v>5. 0</v>
      </c>
      <c r="C8" s="23">
        <f>'[1]10'!$C207</f>
        <v>0</v>
      </c>
      <c r="D8" s="23">
        <f>'[1]10'!$D207</f>
        <v>0</v>
      </c>
      <c r="E8" s="23">
        <f>'[1]10'!$E207</f>
        <v>0</v>
      </c>
      <c r="F8" s="24">
        <f>'[1]10'!$F207</f>
        <v>0</v>
      </c>
      <c r="G8" s="23">
        <f>'[1]10'!$G207</f>
        <v>0</v>
      </c>
      <c r="H8" s="25">
        <f>'[1]10'!$H207</f>
        <v>0</v>
      </c>
      <c r="I8" s="23">
        <f>'[1]10'!$P207</f>
        <v>0</v>
      </c>
      <c r="J8" s="23">
        <f>'[1]10'!$Y207</f>
        <v>0</v>
      </c>
      <c r="K8" s="23">
        <f>'[1]10'!$AA207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400903</v>
      </c>
      <c r="D19" s="28">
        <f t="shared" ref="D19:K19" si="1">SUM(D4:D18)</f>
        <v>343954</v>
      </c>
      <c r="E19" s="28">
        <f t="shared" si="1"/>
        <v>220541</v>
      </c>
      <c r="F19" s="29">
        <f t="shared" si="1"/>
        <v>238324</v>
      </c>
      <c r="G19" s="28">
        <f t="shared" si="1"/>
        <v>233955</v>
      </c>
      <c r="H19" s="30">
        <f t="shared" si="1"/>
        <v>233955</v>
      </c>
      <c r="I19" s="28">
        <f t="shared" si="1"/>
        <v>235636</v>
      </c>
      <c r="J19" s="28">
        <f t="shared" si="1"/>
        <v>257600</v>
      </c>
      <c r="K19" s="28">
        <f t="shared" si="1"/>
        <v>273261.7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385164</v>
      </c>
      <c r="D4" s="52">
        <f t="shared" ref="D4:K4" si="0">SUM(D5:D7)</f>
        <v>337706</v>
      </c>
      <c r="E4" s="52">
        <f t="shared" si="0"/>
        <v>216251</v>
      </c>
      <c r="F4" s="53">
        <f t="shared" si="0"/>
        <v>234207</v>
      </c>
      <c r="G4" s="52">
        <f t="shared" si="0"/>
        <v>229310</v>
      </c>
      <c r="H4" s="54">
        <f t="shared" si="0"/>
        <v>229195</v>
      </c>
      <c r="I4" s="52">
        <f t="shared" si="0"/>
        <v>231248</v>
      </c>
      <c r="J4" s="52">
        <f t="shared" si="0"/>
        <v>254099</v>
      </c>
      <c r="K4" s="52">
        <f t="shared" si="0"/>
        <v>269583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202557</v>
      </c>
      <c r="D5" s="34">
        <f>'[1]10'!D$225</f>
        <v>223979</v>
      </c>
      <c r="E5" s="34">
        <f>'[1]10'!E$225</f>
        <v>147911</v>
      </c>
      <c r="F5" s="35">
        <f>'[1]10'!F$225</f>
        <v>159184</v>
      </c>
      <c r="G5" s="34">
        <f>'[1]10'!G$225</f>
        <v>150684</v>
      </c>
      <c r="H5" s="36">
        <f>'[1]10'!H$225</f>
        <v>150684</v>
      </c>
      <c r="I5" s="34">
        <f>'[1]10'!P$225</f>
        <v>159621</v>
      </c>
      <c r="J5" s="34">
        <f>'[1]10'!Y$225</f>
        <v>183837</v>
      </c>
      <c r="K5" s="36">
        <f>'[1]10'!AA$225</f>
        <v>194243.55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182607</v>
      </c>
      <c r="D6" s="23">
        <f>'[1]10'!D$228</f>
        <v>113727</v>
      </c>
      <c r="E6" s="23">
        <f>'[1]10'!E$228</f>
        <v>68340</v>
      </c>
      <c r="F6" s="24">
        <f>'[1]10'!F$228</f>
        <v>75023</v>
      </c>
      <c r="G6" s="23">
        <f>'[1]10'!G$228</f>
        <v>78626</v>
      </c>
      <c r="H6" s="25">
        <f>'[1]10'!H$228</f>
        <v>78511</v>
      </c>
      <c r="I6" s="23">
        <f>'[1]10'!P$228</f>
        <v>71627</v>
      </c>
      <c r="J6" s="23">
        <f>'[1]10'!Y$228</f>
        <v>70262</v>
      </c>
      <c r="K6" s="25">
        <f>'[1]10'!AA$228</f>
        <v>75339.45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0</v>
      </c>
      <c r="D7" s="39">
        <f>'[1]10'!D$267</f>
        <v>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3969</v>
      </c>
      <c r="D8" s="52">
        <f t="shared" ref="D8:K8" si="1">SUM(D9:D15)</f>
        <v>1453</v>
      </c>
      <c r="E8" s="52">
        <f t="shared" si="1"/>
        <v>917</v>
      </c>
      <c r="F8" s="53">
        <f t="shared" si="1"/>
        <v>1838</v>
      </c>
      <c r="G8" s="52">
        <f t="shared" si="1"/>
        <v>1838</v>
      </c>
      <c r="H8" s="54">
        <f t="shared" si="1"/>
        <v>1953</v>
      </c>
      <c r="I8" s="52">
        <f t="shared" si="1"/>
        <v>1922</v>
      </c>
      <c r="J8" s="52">
        <f t="shared" si="1"/>
        <v>2024</v>
      </c>
      <c r="K8" s="52">
        <f t="shared" si="1"/>
        <v>2125.2000000000003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0</v>
      </c>
      <c r="E10" s="23">
        <f>'[1]10'!E$278</f>
        <v>0</v>
      </c>
      <c r="F10" s="24">
        <f>'[1]10'!F$278</f>
        <v>0</v>
      </c>
      <c r="G10" s="23">
        <f>'[1]10'!G$278</f>
        <v>0</v>
      </c>
      <c r="H10" s="25">
        <f>'[1]10'!H$278</f>
        <v>0</v>
      </c>
      <c r="I10" s="23">
        <f>'[1]10'!P$278</f>
        <v>0</v>
      </c>
      <c r="J10" s="23">
        <f>'[1]10'!Y$278</f>
        <v>0</v>
      </c>
      <c r="K10" s="25">
        <f>'[1]10'!AA$278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0</v>
      </c>
      <c r="G11" s="23">
        <f>'[1]10'!G$281</f>
        <v>0</v>
      </c>
      <c r="H11" s="25">
        <f>'[1]10'!H$281</f>
        <v>0</v>
      </c>
      <c r="I11" s="23">
        <f>'[1]10'!P$281</f>
        <v>0</v>
      </c>
      <c r="J11" s="23">
        <f>'[1]10'!Y$281</f>
        <v>0</v>
      </c>
      <c r="K11" s="25">
        <f>'[1]10'!AA$281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9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0</v>
      </c>
      <c r="D14" s="23">
        <f>'[1]10'!D$290</f>
        <v>0</v>
      </c>
      <c r="E14" s="23">
        <f>'[1]10'!E$290</f>
        <v>0</v>
      </c>
      <c r="F14" s="24">
        <f>'[1]10'!F$290</f>
        <v>0</v>
      </c>
      <c r="G14" s="23">
        <f>'[1]10'!G$290</f>
        <v>0</v>
      </c>
      <c r="H14" s="25">
        <f>'[1]10'!H$290</f>
        <v>0</v>
      </c>
      <c r="I14" s="23">
        <f>'[1]10'!P$290</f>
        <v>0</v>
      </c>
      <c r="J14" s="23">
        <f>'[1]10'!Y$290</f>
        <v>0</v>
      </c>
      <c r="K14" s="25">
        <f>'[1]10'!AA$290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3969</v>
      </c>
      <c r="D15" s="39">
        <f>'[1]10'!D$291</f>
        <v>1444</v>
      </c>
      <c r="E15" s="39">
        <f>'[1]10'!E$291</f>
        <v>917</v>
      </c>
      <c r="F15" s="38">
        <f>'[1]10'!F$291</f>
        <v>1838</v>
      </c>
      <c r="G15" s="39">
        <f>'[1]10'!G$291</f>
        <v>1838</v>
      </c>
      <c r="H15" s="40">
        <f>'[1]10'!H$291</f>
        <v>1953</v>
      </c>
      <c r="I15" s="39">
        <f>'[1]10'!P$291</f>
        <v>1922</v>
      </c>
      <c r="J15" s="39">
        <f>'[1]10'!Y$291</f>
        <v>2024</v>
      </c>
      <c r="K15" s="40">
        <f>'[1]10'!AA$291</f>
        <v>2125.2000000000003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11770</v>
      </c>
      <c r="D16" s="52">
        <f t="shared" ref="D16:K16" si="2">SUM(D17:D23)</f>
        <v>4795</v>
      </c>
      <c r="E16" s="52">
        <f t="shared" si="2"/>
        <v>1583</v>
      </c>
      <c r="F16" s="53">
        <f t="shared" si="2"/>
        <v>2279</v>
      </c>
      <c r="G16" s="52">
        <f t="shared" si="2"/>
        <v>2807</v>
      </c>
      <c r="H16" s="54">
        <f t="shared" si="2"/>
        <v>2807</v>
      </c>
      <c r="I16" s="52">
        <f t="shared" si="2"/>
        <v>2466</v>
      </c>
      <c r="J16" s="52">
        <f t="shared" si="2"/>
        <v>1477</v>
      </c>
      <c r="K16" s="52">
        <f t="shared" si="2"/>
        <v>1553.5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31</v>
      </c>
      <c r="D17" s="34">
        <f>'[1]10'!D$295</f>
        <v>151</v>
      </c>
      <c r="E17" s="34">
        <f>'[1]10'!E$295</f>
        <v>508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11739</v>
      </c>
      <c r="D18" s="23">
        <f>'[1]10'!D$298</f>
        <v>4644</v>
      </c>
      <c r="E18" s="23">
        <f>'[1]10'!E$298</f>
        <v>1075</v>
      </c>
      <c r="F18" s="24">
        <f>'[1]10'!F$298</f>
        <v>2279</v>
      </c>
      <c r="G18" s="23">
        <f>'[1]10'!G$298</f>
        <v>2807</v>
      </c>
      <c r="H18" s="25">
        <f>'[1]10'!H$298</f>
        <v>2807</v>
      </c>
      <c r="I18" s="23">
        <f>'[1]10'!P$298</f>
        <v>2466</v>
      </c>
      <c r="J18" s="23">
        <f>'[1]10'!Y$298</f>
        <v>1477</v>
      </c>
      <c r="K18" s="25">
        <f>'[1]10'!AA$298</f>
        <v>1553.5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0</v>
      </c>
      <c r="D23" s="39">
        <f>'[1]10'!D$305</f>
        <v>0</v>
      </c>
      <c r="E23" s="39">
        <f>'[1]10'!E$305</f>
        <v>0</v>
      </c>
      <c r="F23" s="38">
        <f>'[1]10'!F$305</f>
        <v>0</v>
      </c>
      <c r="G23" s="39">
        <f>'[1]10'!G$305</f>
        <v>0</v>
      </c>
      <c r="H23" s="40">
        <f>'[1]10'!H$305</f>
        <v>0</v>
      </c>
      <c r="I23" s="39">
        <f>'[1]10'!P$305</f>
        <v>0</v>
      </c>
      <c r="J23" s="39">
        <f>'[1]10'!Y$305</f>
        <v>0</v>
      </c>
      <c r="K23" s="40">
        <f>'[1]10'!AA$305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0</v>
      </c>
      <c r="D24" s="52">
        <f>'[1]10'!D$306</f>
        <v>0</v>
      </c>
      <c r="E24" s="52">
        <f>'[1]10'!E$306</f>
        <v>1790</v>
      </c>
      <c r="F24" s="53">
        <f>'[1]10'!F$306</f>
        <v>0</v>
      </c>
      <c r="G24" s="52">
        <f>'[1]10'!G$306</f>
        <v>0</v>
      </c>
      <c r="H24" s="54">
        <f>'[1]10'!H$306</f>
        <v>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400903</v>
      </c>
      <c r="D26" s="28">
        <f t="shared" ref="D26:K26" si="3">+D4+D8+D16+D24</f>
        <v>343954</v>
      </c>
      <c r="E26" s="28">
        <f t="shared" si="3"/>
        <v>220541</v>
      </c>
      <c r="F26" s="29">
        <f t="shared" si="3"/>
        <v>238324</v>
      </c>
      <c r="G26" s="28">
        <f t="shared" si="3"/>
        <v>233955</v>
      </c>
      <c r="H26" s="30">
        <f t="shared" si="3"/>
        <v>233955</v>
      </c>
      <c r="I26" s="28">
        <f t="shared" si="3"/>
        <v>235636</v>
      </c>
      <c r="J26" s="28">
        <f t="shared" si="3"/>
        <v>257600</v>
      </c>
      <c r="K26" s="28">
        <f t="shared" si="3"/>
        <v>273261.7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PROPER('[1]10'!$B$10)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Programme Support</v>
      </c>
      <c r="C4" s="23">
        <f>'[1]10'!$C353</f>
        <v>3227</v>
      </c>
      <c r="D4" s="23">
        <f>'[1]10'!$D353</f>
        <v>2970</v>
      </c>
      <c r="E4" s="23">
        <f>'[1]10'!$E353</f>
        <v>2948</v>
      </c>
      <c r="F4" s="35">
        <f>'[1]10'!$F353</f>
        <v>4493</v>
      </c>
      <c r="G4" s="34">
        <f>'[1]10'!$G353</f>
        <v>4373</v>
      </c>
      <c r="H4" s="36">
        <f>'[1]10'!$H353</f>
        <v>4373</v>
      </c>
      <c r="I4" s="23">
        <f>'[1]10'!$P353</f>
        <v>4736</v>
      </c>
      <c r="J4" s="23">
        <f>'[1]10'!$Y353</f>
        <v>5547</v>
      </c>
      <c r="K4" s="23">
        <f>'[1]10'!$AA353</f>
        <v>5824.35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Design</v>
      </c>
      <c r="C5" s="23">
        <f>'[1]10'!$C354</f>
        <v>12653</v>
      </c>
      <c r="D5" s="23">
        <f>'[1]10'!$D354</f>
        <v>15188</v>
      </c>
      <c r="E5" s="23">
        <f>'[1]10'!$E354</f>
        <v>16257</v>
      </c>
      <c r="F5" s="24">
        <f>'[1]10'!$F354</f>
        <v>15420</v>
      </c>
      <c r="G5" s="23">
        <f>'[1]10'!$G354</f>
        <v>15343</v>
      </c>
      <c r="H5" s="25">
        <f>'[1]10'!$H354</f>
        <v>16718</v>
      </c>
      <c r="I5" s="23">
        <f>'[1]10'!$P354</f>
        <v>18500</v>
      </c>
      <c r="J5" s="23">
        <f>'[1]10'!$Y354</f>
        <v>19929</v>
      </c>
      <c r="K5" s="23">
        <f>'[1]10'!$AA354</f>
        <v>21375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Construction</v>
      </c>
      <c r="C6" s="23">
        <f>'[1]10'!$C355</f>
        <v>19505</v>
      </c>
      <c r="D6" s="23">
        <f>'[1]10'!$D355</f>
        <v>25386</v>
      </c>
      <c r="E6" s="23">
        <f>'[1]10'!$E355</f>
        <v>18954</v>
      </c>
      <c r="F6" s="24">
        <f>'[1]10'!$F355</f>
        <v>20436</v>
      </c>
      <c r="G6" s="23">
        <f>'[1]10'!$G355</f>
        <v>25181</v>
      </c>
      <c r="H6" s="25">
        <f>'[1]10'!$H355</f>
        <v>25181</v>
      </c>
      <c r="I6" s="23">
        <f>'[1]10'!$P355</f>
        <v>21940</v>
      </c>
      <c r="J6" s="23">
        <f>'[1]10'!$Y355</f>
        <v>23585</v>
      </c>
      <c r="K6" s="23">
        <f>'[1]10'!$AA355</f>
        <v>25245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Maintenance</v>
      </c>
      <c r="C7" s="23">
        <f>'[1]10'!$C356</f>
        <v>18261</v>
      </c>
      <c r="D7" s="23">
        <f>'[1]10'!$D356</f>
        <v>17893</v>
      </c>
      <c r="E7" s="23">
        <f>'[1]10'!$E356</f>
        <v>15243</v>
      </c>
      <c r="F7" s="24">
        <f>'[1]10'!$F356</f>
        <v>20107</v>
      </c>
      <c r="G7" s="23">
        <f>'[1]10'!$G356</f>
        <v>20058</v>
      </c>
      <c r="H7" s="25">
        <f>'[1]10'!$H356</f>
        <v>18683</v>
      </c>
      <c r="I7" s="23">
        <f>'[1]10'!$P356</f>
        <v>22345</v>
      </c>
      <c r="J7" s="23">
        <f>'[1]10'!$Y356</f>
        <v>23952</v>
      </c>
      <c r="K7" s="23">
        <f>'[1]10'!$AA356</f>
        <v>25149.600000000002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Property Management</v>
      </c>
      <c r="C8" s="23">
        <f>'[1]10'!$C357</f>
        <v>384903</v>
      </c>
      <c r="D8" s="23">
        <f>'[1]10'!$D357</f>
        <v>463709</v>
      </c>
      <c r="E8" s="23">
        <f>'[1]10'!$E357</f>
        <v>539108</v>
      </c>
      <c r="F8" s="24">
        <f>'[1]10'!$F357</f>
        <v>572601</v>
      </c>
      <c r="G8" s="23">
        <f>'[1]10'!$G357</f>
        <v>561744</v>
      </c>
      <c r="H8" s="25">
        <f>'[1]10'!$H357</f>
        <v>561744</v>
      </c>
      <c r="I8" s="23">
        <f>'[1]10'!$P357</f>
        <v>642679</v>
      </c>
      <c r="J8" s="23">
        <f>'[1]10'!$Y357</f>
        <v>701221</v>
      </c>
      <c r="K8" s="23">
        <f>'[1]10'!$AA357</f>
        <v>838202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438549</v>
      </c>
      <c r="D19" s="28">
        <f t="shared" ref="D19:K19" si="1">SUM(D4:D18)</f>
        <v>525146</v>
      </c>
      <c r="E19" s="28">
        <f t="shared" si="1"/>
        <v>592510</v>
      </c>
      <c r="F19" s="29">
        <f t="shared" si="1"/>
        <v>633057</v>
      </c>
      <c r="G19" s="28">
        <f t="shared" si="1"/>
        <v>626699</v>
      </c>
      <c r="H19" s="30">
        <f t="shared" si="1"/>
        <v>626699</v>
      </c>
      <c r="I19" s="28">
        <f t="shared" si="1"/>
        <v>710200</v>
      </c>
      <c r="J19" s="28">
        <f t="shared" si="1"/>
        <v>774234</v>
      </c>
      <c r="K19" s="28">
        <f t="shared" si="1"/>
        <v>915795.95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PROPER('[1]10'!$B$10)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358655</v>
      </c>
      <c r="D4" s="52">
        <f t="shared" ref="D4:K4" si="0">SUM(D5:D7)</f>
        <v>439755</v>
      </c>
      <c r="E4" s="52">
        <f t="shared" si="0"/>
        <v>441190</v>
      </c>
      <c r="F4" s="53">
        <f t="shared" si="0"/>
        <v>512426</v>
      </c>
      <c r="G4" s="52">
        <f t="shared" si="0"/>
        <v>502940</v>
      </c>
      <c r="H4" s="54">
        <f t="shared" si="0"/>
        <v>502586</v>
      </c>
      <c r="I4" s="52">
        <f t="shared" si="0"/>
        <v>584012</v>
      </c>
      <c r="J4" s="52">
        <f t="shared" si="0"/>
        <v>641357</v>
      </c>
      <c r="K4" s="52">
        <f t="shared" si="0"/>
        <v>776274.8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211330</v>
      </c>
      <c r="D5" s="34">
        <f>'[1]10'!D$375</f>
        <v>220830</v>
      </c>
      <c r="E5" s="34">
        <f>'[1]10'!E$375</f>
        <v>235428</v>
      </c>
      <c r="F5" s="35">
        <f>'[1]10'!F$375</f>
        <v>254407</v>
      </c>
      <c r="G5" s="34">
        <f>'[1]10'!G$375</f>
        <v>254407</v>
      </c>
      <c r="H5" s="36">
        <f>'[1]10'!H$375</f>
        <v>254407</v>
      </c>
      <c r="I5" s="34">
        <f>'[1]10'!P$375</f>
        <v>267535</v>
      </c>
      <c r="J5" s="34">
        <f>'[1]10'!Y$375</f>
        <v>299374</v>
      </c>
      <c r="K5" s="36">
        <f>'[1]10'!AA$375</f>
        <v>321573.75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147325</v>
      </c>
      <c r="D6" s="23">
        <f>'[1]10'!D$378</f>
        <v>218925</v>
      </c>
      <c r="E6" s="23">
        <f>'[1]10'!E$378</f>
        <v>205762</v>
      </c>
      <c r="F6" s="24">
        <f>'[1]10'!F$378</f>
        <v>258019</v>
      </c>
      <c r="G6" s="23">
        <f>'[1]10'!G$378</f>
        <v>248533</v>
      </c>
      <c r="H6" s="25">
        <f>'[1]10'!H$378</f>
        <v>248179</v>
      </c>
      <c r="I6" s="23">
        <f>'[1]10'!P$378</f>
        <v>316477</v>
      </c>
      <c r="J6" s="23">
        <f>'[1]10'!Y$378</f>
        <v>341983</v>
      </c>
      <c r="K6" s="25">
        <f>'[1]10'!AA$378</f>
        <v>454701.05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0</v>
      </c>
      <c r="D7" s="39">
        <f>'[1]10'!D$417</f>
        <v>0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75203</v>
      </c>
      <c r="D8" s="52">
        <f t="shared" ref="D8:K8" si="1">SUM(D9:D15)</f>
        <v>78713</v>
      </c>
      <c r="E8" s="52">
        <f t="shared" si="1"/>
        <v>143099</v>
      </c>
      <c r="F8" s="53">
        <f t="shared" si="1"/>
        <v>118976</v>
      </c>
      <c r="G8" s="52">
        <f t="shared" si="1"/>
        <v>118976</v>
      </c>
      <c r="H8" s="54">
        <f t="shared" si="1"/>
        <v>119330</v>
      </c>
      <c r="I8" s="52">
        <f t="shared" si="1"/>
        <v>124452</v>
      </c>
      <c r="J8" s="52">
        <f t="shared" si="1"/>
        <v>131048</v>
      </c>
      <c r="K8" s="52">
        <f t="shared" si="1"/>
        <v>137600.40000000002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73963</v>
      </c>
      <c r="D9" s="34">
        <f>'[1]10'!D$421</f>
        <v>76870</v>
      </c>
      <c r="E9" s="34">
        <f>'[1]10'!E$421</f>
        <v>140106</v>
      </c>
      <c r="F9" s="35">
        <f>'[1]10'!F$421</f>
        <v>118198</v>
      </c>
      <c r="G9" s="34">
        <f>'[1]10'!G$421</f>
        <v>118198</v>
      </c>
      <c r="H9" s="36">
        <f>'[1]10'!H$421</f>
        <v>118198</v>
      </c>
      <c r="I9" s="34">
        <f>'[1]10'!P$421</f>
        <v>123636</v>
      </c>
      <c r="J9" s="34">
        <f>'[1]10'!Y$421</f>
        <v>130189</v>
      </c>
      <c r="K9" s="36">
        <f>'[1]10'!AA$421</f>
        <v>136698.45000000001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497</v>
      </c>
      <c r="E13" s="23">
        <f>'[1]10'!E$433</f>
        <v>0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1240</v>
      </c>
      <c r="D15" s="39">
        <f>'[1]10'!D$441</f>
        <v>1346</v>
      </c>
      <c r="E15" s="39">
        <f>'[1]10'!E$441</f>
        <v>2993</v>
      </c>
      <c r="F15" s="38">
        <f>'[1]10'!F$441</f>
        <v>778</v>
      </c>
      <c r="G15" s="39">
        <f>'[1]10'!G$441</f>
        <v>778</v>
      </c>
      <c r="H15" s="40">
        <f>'[1]10'!H$441</f>
        <v>1132</v>
      </c>
      <c r="I15" s="39">
        <f>'[1]10'!P$441</f>
        <v>816</v>
      </c>
      <c r="J15" s="39">
        <f>'[1]10'!Y$441</f>
        <v>859</v>
      </c>
      <c r="K15" s="40">
        <f>'[1]10'!AA$441</f>
        <v>901.95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4691</v>
      </c>
      <c r="D16" s="52">
        <f t="shared" ref="D16:K16" si="2">SUM(D17:D23)</f>
        <v>6678</v>
      </c>
      <c r="E16" s="52">
        <f t="shared" si="2"/>
        <v>8221</v>
      </c>
      <c r="F16" s="53">
        <f t="shared" si="2"/>
        <v>1655</v>
      </c>
      <c r="G16" s="52">
        <f t="shared" si="2"/>
        <v>4783</v>
      </c>
      <c r="H16" s="54">
        <f t="shared" si="2"/>
        <v>4783</v>
      </c>
      <c r="I16" s="52">
        <f t="shared" si="2"/>
        <v>1736</v>
      </c>
      <c r="J16" s="52">
        <f t="shared" si="2"/>
        <v>1829</v>
      </c>
      <c r="K16" s="52">
        <f t="shared" si="2"/>
        <v>1920.7499999999998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3240</v>
      </c>
      <c r="D17" s="34">
        <f>'[1]10'!D$445</f>
        <v>5678</v>
      </c>
      <c r="E17" s="34">
        <f>'[1]10'!E$445</f>
        <v>6050</v>
      </c>
      <c r="F17" s="35">
        <f>'[1]10'!F$445</f>
        <v>0</v>
      </c>
      <c r="G17" s="34">
        <f>'[1]10'!G$445</f>
        <v>426</v>
      </c>
      <c r="H17" s="36">
        <f>'[1]10'!H$445</f>
        <v>426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1451</v>
      </c>
      <c r="D18" s="23">
        <f>'[1]10'!D$448</f>
        <v>1000</v>
      </c>
      <c r="E18" s="23">
        <f>'[1]10'!E$448</f>
        <v>2171</v>
      </c>
      <c r="F18" s="24">
        <f>'[1]10'!F$448</f>
        <v>1655</v>
      </c>
      <c r="G18" s="23">
        <f>'[1]10'!G$448</f>
        <v>4357</v>
      </c>
      <c r="H18" s="25">
        <f>'[1]10'!H$448</f>
        <v>4357</v>
      </c>
      <c r="I18" s="23">
        <f>'[1]10'!P$448</f>
        <v>1736</v>
      </c>
      <c r="J18" s="23">
        <f>'[1]10'!Y$448</f>
        <v>1829</v>
      </c>
      <c r="K18" s="25">
        <f>'[1]10'!AA$448</f>
        <v>1920.7499999999998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0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0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438549</v>
      </c>
      <c r="D26" s="28">
        <f t="shared" ref="D26:K26" si="3">+D4+D8+D16+D24</f>
        <v>525146</v>
      </c>
      <c r="E26" s="28">
        <f t="shared" si="3"/>
        <v>592510</v>
      </c>
      <c r="F26" s="29">
        <f t="shared" si="3"/>
        <v>633057</v>
      </c>
      <c r="G26" s="28">
        <f t="shared" si="3"/>
        <v>626699</v>
      </c>
      <c r="H26" s="30">
        <f t="shared" si="3"/>
        <v>626699</v>
      </c>
      <c r="I26" s="28">
        <f t="shared" si="3"/>
        <v>710200</v>
      </c>
      <c r="J26" s="28">
        <f t="shared" si="3"/>
        <v>774234</v>
      </c>
      <c r="K26" s="28">
        <f t="shared" si="3"/>
        <v>915795.95000000007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PROPER('[1]10'!$B$11)</f>
        <v>Table 17: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Programme Support</v>
      </c>
      <c r="C4" s="23">
        <f>'[1]10'!$C503</f>
        <v>1544</v>
      </c>
      <c r="D4" s="23">
        <f>'[1]10'!$D503</f>
        <v>1375</v>
      </c>
      <c r="E4" s="23">
        <f>'[1]10'!$E503</f>
        <v>2124</v>
      </c>
      <c r="F4" s="35">
        <f>'[1]10'!$F503</f>
        <v>1661</v>
      </c>
      <c r="G4" s="34">
        <f>'[1]10'!$G503</f>
        <v>1638</v>
      </c>
      <c r="H4" s="36">
        <f>'[1]10'!$H503</f>
        <v>1638</v>
      </c>
      <c r="I4" s="23">
        <f>'[1]10'!$P503</f>
        <v>1738</v>
      </c>
      <c r="J4" s="23">
        <f>'[1]10'!$Y503</f>
        <v>1830</v>
      </c>
      <c r="K4" s="23">
        <f>'[1]10'!$AA503</f>
        <v>1922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Infrastructure Planning</v>
      </c>
      <c r="C5" s="23">
        <f>'[1]10'!$C504</f>
        <v>46390</v>
      </c>
      <c r="D5" s="23">
        <f>'[1]10'!$D504</f>
        <v>58299</v>
      </c>
      <c r="E5" s="23">
        <f>'[1]10'!$E504</f>
        <v>60944</v>
      </c>
      <c r="F5" s="24">
        <f>'[1]10'!$F504</f>
        <v>60803</v>
      </c>
      <c r="G5" s="23">
        <f>'[1]10'!$G504</f>
        <v>60736</v>
      </c>
      <c r="H5" s="25">
        <f>'[1]10'!$H504</f>
        <v>62850</v>
      </c>
      <c r="I5" s="23">
        <f>'[1]10'!$P504</f>
        <v>55322</v>
      </c>
      <c r="J5" s="23">
        <f>'[1]10'!$Y504</f>
        <v>69567</v>
      </c>
      <c r="K5" s="23">
        <f>'[1]10'!$AA504</f>
        <v>73052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Design</v>
      </c>
      <c r="C6" s="23">
        <f>'[1]10'!$C505</f>
        <v>37309</v>
      </c>
      <c r="D6" s="23">
        <f>'[1]10'!$D505</f>
        <v>32202</v>
      </c>
      <c r="E6" s="23">
        <f>'[1]10'!$E505</f>
        <v>33008</v>
      </c>
      <c r="F6" s="24">
        <f>'[1]10'!$F505</f>
        <v>35757</v>
      </c>
      <c r="G6" s="23">
        <f>'[1]10'!$G505</f>
        <v>35721</v>
      </c>
      <c r="H6" s="25">
        <f>'[1]10'!$H505</f>
        <v>33607</v>
      </c>
      <c r="I6" s="23">
        <f>'[1]10'!$P505</f>
        <v>10829</v>
      </c>
      <c r="J6" s="23">
        <f>'[1]10'!$Y505</f>
        <v>39683</v>
      </c>
      <c r="K6" s="23">
        <f>'[1]10'!$AA505</f>
        <v>41667.15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Construction</v>
      </c>
      <c r="C7" s="23">
        <f>'[1]10'!$C506</f>
        <v>795237</v>
      </c>
      <c r="D7" s="23">
        <f>'[1]10'!$D506</f>
        <v>845805</v>
      </c>
      <c r="E7" s="23">
        <f>'[1]10'!$E506</f>
        <v>1071031</v>
      </c>
      <c r="F7" s="24">
        <f>'[1]10'!$F506</f>
        <v>1122030</v>
      </c>
      <c r="G7" s="23">
        <f>'[1]10'!$G506</f>
        <v>1166972</v>
      </c>
      <c r="H7" s="25">
        <f>'[1]10'!$H506</f>
        <v>1380648</v>
      </c>
      <c r="I7" s="23">
        <f>'[1]10'!$P506</f>
        <v>1373153</v>
      </c>
      <c r="J7" s="23">
        <f>'[1]10'!$Y506</f>
        <v>1150360</v>
      </c>
      <c r="K7" s="23">
        <f>'[1]10'!$AA506</f>
        <v>1230881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'[1]10'!$B507</f>
        <v>5. Maintenance</v>
      </c>
      <c r="C8" s="23">
        <f>'[1]10'!$C507</f>
        <v>890304</v>
      </c>
      <c r="D8" s="23">
        <f>'[1]10'!$D507</f>
        <v>689770</v>
      </c>
      <c r="E8" s="23">
        <f>'[1]10'!$E507</f>
        <v>881548</v>
      </c>
      <c r="F8" s="24">
        <f>'[1]10'!$F507</f>
        <v>976556</v>
      </c>
      <c r="G8" s="23">
        <f>'[1]10'!$G507</f>
        <v>991547</v>
      </c>
      <c r="H8" s="25">
        <f>'[1]10'!$H507</f>
        <v>996351</v>
      </c>
      <c r="I8" s="23">
        <f>'[1]10'!$P507</f>
        <v>844249</v>
      </c>
      <c r="J8" s="23">
        <f>'[1]10'!$Y507</f>
        <v>988314</v>
      </c>
      <c r="K8" s="23">
        <f>'[1]10'!$AA507</f>
        <v>1078425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1770784</v>
      </c>
      <c r="D19" s="28">
        <f t="shared" ref="D19:K19" si="1">SUM(D4:D18)</f>
        <v>1627451</v>
      </c>
      <c r="E19" s="28">
        <f t="shared" si="1"/>
        <v>2048655</v>
      </c>
      <c r="F19" s="29">
        <f t="shared" si="1"/>
        <v>2196807</v>
      </c>
      <c r="G19" s="28">
        <f t="shared" si="1"/>
        <v>2256614</v>
      </c>
      <c r="H19" s="30">
        <f t="shared" si="1"/>
        <v>2475094</v>
      </c>
      <c r="I19" s="28">
        <f t="shared" si="1"/>
        <v>2285291</v>
      </c>
      <c r="J19" s="28">
        <f t="shared" si="1"/>
        <v>2249754</v>
      </c>
      <c r="K19" s="28">
        <f t="shared" si="1"/>
        <v>2425947.15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'[1]10'!$B$11)</f>
        <v>Table 18: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798024</v>
      </c>
      <c r="D4" s="52">
        <f t="shared" ref="D4:K4" si="0">SUM(D5:D7)</f>
        <v>714149</v>
      </c>
      <c r="E4" s="52">
        <f t="shared" si="0"/>
        <v>836556</v>
      </c>
      <c r="F4" s="53">
        <f t="shared" si="0"/>
        <v>1067764</v>
      </c>
      <c r="G4" s="52">
        <f t="shared" si="0"/>
        <v>1081119</v>
      </c>
      <c r="H4" s="54">
        <f t="shared" si="0"/>
        <v>1077130</v>
      </c>
      <c r="I4" s="52">
        <f t="shared" si="0"/>
        <v>904272</v>
      </c>
      <c r="J4" s="52">
        <f t="shared" si="0"/>
        <v>1096752</v>
      </c>
      <c r="K4" s="52">
        <f t="shared" si="0"/>
        <v>1192801.3500000001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281541</v>
      </c>
      <c r="D5" s="34">
        <f>'[1]10'!D$525</f>
        <v>266205</v>
      </c>
      <c r="E5" s="34">
        <f>'[1]10'!E$525</f>
        <v>352252</v>
      </c>
      <c r="F5" s="35">
        <f>'[1]10'!F$525</f>
        <v>398507</v>
      </c>
      <c r="G5" s="34">
        <f>'[1]10'!G$525</f>
        <v>378690</v>
      </c>
      <c r="H5" s="36">
        <f>'[1]10'!H$525</f>
        <v>373438</v>
      </c>
      <c r="I5" s="34">
        <f>'[1]10'!P$525</f>
        <v>344353</v>
      </c>
      <c r="J5" s="34">
        <f>'[1]10'!Y$525</f>
        <v>440754</v>
      </c>
      <c r="K5" s="36">
        <f>'[1]10'!AA$525</f>
        <v>475328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516483</v>
      </c>
      <c r="D6" s="23">
        <f>'[1]10'!D$528</f>
        <v>447944</v>
      </c>
      <c r="E6" s="23">
        <f>'[1]10'!E$528</f>
        <v>484304</v>
      </c>
      <c r="F6" s="24">
        <f>'[1]10'!F$528</f>
        <v>669257</v>
      </c>
      <c r="G6" s="23">
        <f>'[1]10'!G$528</f>
        <v>702429</v>
      </c>
      <c r="H6" s="25">
        <f>'[1]10'!H$528</f>
        <v>703692</v>
      </c>
      <c r="I6" s="23">
        <f>'[1]10'!P$528</f>
        <v>559919</v>
      </c>
      <c r="J6" s="23">
        <f>'[1]10'!Y$528</f>
        <v>655998</v>
      </c>
      <c r="K6" s="25">
        <f>'[1]10'!AA$528</f>
        <v>717473.35000000009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0</v>
      </c>
      <c r="D7" s="39">
        <f>'[1]10'!D$567</f>
        <v>0</v>
      </c>
      <c r="E7" s="39">
        <f>'[1]10'!E$567</f>
        <v>0</v>
      </c>
      <c r="F7" s="38">
        <f>'[1]10'!F$567</f>
        <v>0</v>
      </c>
      <c r="G7" s="39">
        <f>'[1]10'!G$567</f>
        <v>0</v>
      </c>
      <c r="H7" s="40">
        <f>'[1]10'!H$567</f>
        <v>0</v>
      </c>
      <c r="I7" s="39">
        <f>'[1]10'!P$567</f>
        <v>0</v>
      </c>
      <c r="J7" s="39">
        <f>'[1]10'!Y$567</f>
        <v>0</v>
      </c>
      <c r="K7" s="40">
        <f>'[1]10'!AA$567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8268</v>
      </c>
      <c r="D8" s="52">
        <f t="shared" ref="D8:K8" si="1">SUM(D9:D15)</f>
        <v>4892</v>
      </c>
      <c r="E8" s="52">
        <f t="shared" si="1"/>
        <v>7543</v>
      </c>
      <c r="F8" s="53">
        <f t="shared" si="1"/>
        <v>9168</v>
      </c>
      <c r="G8" s="52">
        <f t="shared" si="1"/>
        <v>9168</v>
      </c>
      <c r="H8" s="54">
        <f t="shared" si="1"/>
        <v>8023</v>
      </c>
      <c r="I8" s="52">
        <f t="shared" si="1"/>
        <v>9590</v>
      </c>
      <c r="J8" s="52">
        <f t="shared" si="1"/>
        <v>10098</v>
      </c>
      <c r="K8" s="52">
        <f t="shared" si="1"/>
        <v>10602.9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8268</v>
      </c>
      <c r="D15" s="39">
        <f>'[1]10'!D$591</f>
        <v>4892</v>
      </c>
      <c r="E15" s="39">
        <f>'[1]10'!E$591</f>
        <v>7543</v>
      </c>
      <c r="F15" s="38">
        <f>'[1]10'!F$591</f>
        <v>9168</v>
      </c>
      <c r="G15" s="39">
        <f>'[1]10'!G$591</f>
        <v>9168</v>
      </c>
      <c r="H15" s="40">
        <f>'[1]10'!H$591</f>
        <v>8023</v>
      </c>
      <c r="I15" s="39">
        <f>'[1]10'!P$591</f>
        <v>9590</v>
      </c>
      <c r="J15" s="39">
        <f>'[1]10'!Y$591</f>
        <v>10098</v>
      </c>
      <c r="K15" s="40">
        <f>'[1]10'!AA$591</f>
        <v>10602.9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961897</v>
      </c>
      <c r="D16" s="52">
        <f t="shared" ref="D16:K16" si="2">SUM(D17:D23)</f>
        <v>905908</v>
      </c>
      <c r="E16" s="52">
        <f t="shared" si="2"/>
        <v>1204556</v>
      </c>
      <c r="F16" s="53">
        <f t="shared" si="2"/>
        <v>1119875</v>
      </c>
      <c r="G16" s="52">
        <f t="shared" si="2"/>
        <v>1166327</v>
      </c>
      <c r="H16" s="54">
        <f t="shared" si="2"/>
        <v>1389941</v>
      </c>
      <c r="I16" s="52">
        <f t="shared" si="2"/>
        <v>1371429</v>
      </c>
      <c r="J16" s="52">
        <f t="shared" si="2"/>
        <v>1142904</v>
      </c>
      <c r="K16" s="52">
        <f t="shared" si="2"/>
        <v>1222543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951747</v>
      </c>
      <c r="D17" s="34">
        <f>'[1]10'!D$595</f>
        <v>903989</v>
      </c>
      <c r="E17" s="34">
        <f>'[1]10'!E$595</f>
        <v>1158149</v>
      </c>
      <c r="F17" s="35">
        <f>'[1]10'!F$595</f>
        <v>1098559</v>
      </c>
      <c r="G17" s="34">
        <f>'[1]10'!G$595</f>
        <v>1143709</v>
      </c>
      <c r="H17" s="36">
        <f>'[1]10'!H$595</f>
        <v>1367441</v>
      </c>
      <c r="I17" s="34">
        <f>'[1]10'!P$595</f>
        <v>1353096</v>
      </c>
      <c r="J17" s="34">
        <f>'[1]10'!Y$595</f>
        <v>1128530</v>
      </c>
      <c r="K17" s="36">
        <f>'[1]10'!AA$595</f>
        <v>1207451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10150</v>
      </c>
      <c r="D18" s="23">
        <f>'[1]10'!D$598</f>
        <v>1919</v>
      </c>
      <c r="E18" s="23">
        <f>'[1]10'!E$598</f>
        <v>46407</v>
      </c>
      <c r="F18" s="24">
        <f>'[1]10'!F$598</f>
        <v>21316</v>
      </c>
      <c r="G18" s="23">
        <f>'[1]10'!G$598</f>
        <v>22618</v>
      </c>
      <c r="H18" s="25">
        <f>'[1]10'!H$598</f>
        <v>22500</v>
      </c>
      <c r="I18" s="23">
        <f>'[1]10'!P$598</f>
        <v>18333</v>
      </c>
      <c r="J18" s="23">
        <f>'[1]10'!Y$598</f>
        <v>14374</v>
      </c>
      <c r="K18" s="25">
        <f>'[1]10'!AA$598</f>
        <v>15092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0</v>
      </c>
      <c r="F23" s="38">
        <f>'[1]10'!F$605</f>
        <v>0</v>
      </c>
      <c r="G23" s="39">
        <f>'[1]10'!G$605</f>
        <v>0</v>
      </c>
      <c r="H23" s="40">
        <f>'[1]10'!H$605</f>
        <v>0</v>
      </c>
      <c r="I23" s="39">
        <f>'[1]10'!P$605</f>
        <v>0</v>
      </c>
      <c r="J23" s="39">
        <f>'[1]10'!Y$605</f>
        <v>0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2595</v>
      </c>
      <c r="D24" s="52">
        <f>'[1]10'!D$606</f>
        <v>2502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1770784</v>
      </c>
      <c r="D26" s="28">
        <f t="shared" ref="D26:K26" si="3">+D4+D8+D16+D24</f>
        <v>1627451</v>
      </c>
      <c r="E26" s="28">
        <f t="shared" si="3"/>
        <v>2048655</v>
      </c>
      <c r="F26" s="29">
        <f t="shared" si="3"/>
        <v>2196807</v>
      </c>
      <c r="G26" s="28">
        <f t="shared" si="3"/>
        <v>2256614</v>
      </c>
      <c r="H26" s="30">
        <f t="shared" si="3"/>
        <v>2475094</v>
      </c>
      <c r="I26" s="28">
        <f t="shared" si="3"/>
        <v>2285291</v>
      </c>
      <c r="J26" s="28">
        <f t="shared" si="3"/>
        <v>2249754</v>
      </c>
      <c r="K26" s="28">
        <f t="shared" si="3"/>
        <v>2425947.25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PROPER('[1]10'!$B$12)</f>
        <v>Table 20: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Programme Support</v>
      </c>
      <c r="C4" s="23">
        <f>'[1]10'!$C653</f>
        <v>1560</v>
      </c>
      <c r="D4" s="23">
        <f>'[1]10'!$D653</f>
        <v>1497</v>
      </c>
      <c r="E4" s="23">
        <f>'[1]10'!$E653</f>
        <v>1865</v>
      </c>
      <c r="F4" s="35">
        <f>'[1]10'!$F653</f>
        <v>2047</v>
      </c>
      <c r="G4" s="34">
        <f>'[1]10'!$G653</f>
        <v>2002</v>
      </c>
      <c r="H4" s="36">
        <f>'[1]10'!$H653</f>
        <v>2002</v>
      </c>
      <c r="I4" s="23">
        <f>'[1]10'!$P653</f>
        <v>2182</v>
      </c>
      <c r="J4" s="23">
        <f>'[1]10'!$Y653</f>
        <v>2338</v>
      </c>
      <c r="K4" s="23">
        <f>'[1]10'!$AA653</f>
        <v>2455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Public Transport Services</v>
      </c>
      <c r="C5" s="23">
        <f>'[1]10'!$C654</f>
        <v>801606</v>
      </c>
      <c r="D5" s="23">
        <f>'[1]10'!$D654</f>
        <v>927159</v>
      </c>
      <c r="E5" s="23">
        <f>'[1]10'!$E654</f>
        <v>951369</v>
      </c>
      <c r="F5" s="24">
        <f>'[1]10'!$F654</f>
        <v>993660</v>
      </c>
      <c r="G5" s="23">
        <f>'[1]10'!$G654</f>
        <v>998510</v>
      </c>
      <c r="H5" s="25">
        <f>'[1]10'!$H654</f>
        <v>997152</v>
      </c>
      <c r="I5" s="23">
        <f>'[1]10'!$P654</f>
        <v>987957</v>
      </c>
      <c r="J5" s="23">
        <f>'[1]10'!$Y654</f>
        <v>1025207</v>
      </c>
      <c r="K5" s="23">
        <f>'[1]10'!$AA654</f>
        <v>1163428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Transport Safety and Compliance</v>
      </c>
      <c r="C6" s="23">
        <f>'[1]10'!$C655</f>
        <v>27281</v>
      </c>
      <c r="D6" s="23">
        <f>'[1]10'!$D655</f>
        <v>22111</v>
      </c>
      <c r="E6" s="23">
        <f>'[1]10'!$E655</f>
        <v>22673</v>
      </c>
      <c r="F6" s="24">
        <f>'[1]10'!$F655</f>
        <v>34517</v>
      </c>
      <c r="G6" s="23">
        <f>'[1]10'!$G655</f>
        <v>30384</v>
      </c>
      <c r="H6" s="25">
        <f>'[1]10'!$H655</f>
        <v>25560</v>
      </c>
      <c r="I6" s="23">
        <f>'[1]10'!$P655</f>
        <v>27109</v>
      </c>
      <c r="J6" s="23">
        <f>'[1]10'!$Y655</f>
        <v>36404</v>
      </c>
      <c r="K6" s="23">
        <f>'[1]10'!$AA655</f>
        <v>38224.200000000004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Transport Systems</v>
      </c>
      <c r="C7" s="23">
        <f>'[1]10'!$C656</f>
        <v>11809</v>
      </c>
      <c r="D7" s="23">
        <f>'[1]10'!$D656</f>
        <v>17461</v>
      </c>
      <c r="E7" s="23">
        <f>'[1]10'!$E656</f>
        <v>16332</v>
      </c>
      <c r="F7" s="24">
        <f>'[1]10'!$F656</f>
        <v>16683</v>
      </c>
      <c r="G7" s="23">
        <f>'[1]10'!$G656</f>
        <v>16234</v>
      </c>
      <c r="H7" s="25">
        <f>'[1]10'!$H656</f>
        <v>22416</v>
      </c>
      <c r="I7" s="23">
        <f>'[1]10'!$P656</f>
        <v>17450</v>
      </c>
      <c r="J7" s="23">
        <f>'[1]10'!$Y656</f>
        <v>18375</v>
      </c>
      <c r="K7" s="23">
        <f>'[1]10'!$AA656</f>
        <v>19293.75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'[1]10'!$B657</f>
        <v>5. Infrastructure Operations</v>
      </c>
      <c r="C8" s="23">
        <f>'[1]10'!$C657</f>
        <v>22395</v>
      </c>
      <c r="D8" s="23">
        <f>'[1]10'!$D657</f>
        <v>19198</v>
      </c>
      <c r="E8" s="23">
        <f>'[1]10'!$E657</f>
        <v>25608</v>
      </c>
      <c r="F8" s="24">
        <f>'[1]10'!$F657</f>
        <v>24715</v>
      </c>
      <c r="G8" s="23">
        <f>'[1]10'!$G657</f>
        <v>20594</v>
      </c>
      <c r="H8" s="25">
        <f>'[1]10'!$H657</f>
        <v>20594</v>
      </c>
      <c r="I8" s="23">
        <f>'[1]10'!$P657</f>
        <v>26051</v>
      </c>
      <c r="J8" s="23">
        <f>'[1]10'!$Y657</f>
        <v>23575</v>
      </c>
      <c r="K8" s="23">
        <f>'[1]10'!$AA657</f>
        <v>24753.75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864651</v>
      </c>
      <c r="D19" s="28">
        <f t="shared" ref="D19:K19" si="1">SUM(D4:D18)</f>
        <v>987426</v>
      </c>
      <c r="E19" s="28">
        <f t="shared" si="1"/>
        <v>1017847</v>
      </c>
      <c r="F19" s="29">
        <f t="shared" si="1"/>
        <v>1071622</v>
      </c>
      <c r="G19" s="28">
        <f t="shared" si="1"/>
        <v>1067724</v>
      </c>
      <c r="H19" s="30">
        <f t="shared" si="1"/>
        <v>1067724</v>
      </c>
      <c r="I19" s="28">
        <f t="shared" si="1"/>
        <v>1060749</v>
      </c>
      <c r="J19" s="28">
        <f t="shared" si="1"/>
        <v>1105899</v>
      </c>
      <c r="K19" s="28">
        <f t="shared" si="1"/>
        <v>1248154.7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PROPER('[1]10'!$B$12)</f>
        <v>Table 21: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411361</v>
      </c>
      <c r="D4" s="52">
        <f t="shared" ref="D4:K4" si="0">SUM(D5:D7)</f>
        <v>509590</v>
      </c>
      <c r="E4" s="52">
        <f t="shared" si="0"/>
        <v>527104</v>
      </c>
      <c r="F4" s="53">
        <f t="shared" si="0"/>
        <v>543961</v>
      </c>
      <c r="G4" s="52">
        <f t="shared" si="0"/>
        <v>481747</v>
      </c>
      <c r="H4" s="54">
        <f t="shared" si="0"/>
        <v>481262</v>
      </c>
      <c r="I4" s="52">
        <f t="shared" si="0"/>
        <v>459916</v>
      </c>
      <c r="J4" s="52">
        <f t="shared" si="0"/>
        <v>481243</v>
      </c>
      <c r="K4" s="52">
        <f t="shared" si="0"/>
        <v>580417.89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39256</v>
      </c>
      <c r="D5" s="34">
        <f>'[1]10'!D$675</f>
        <v>41385</v>
      </c>
      <c r="E5" s="34">
        <f>'[1]10'!E$675</f>
        <v>44673</v>
      </c>
      <c r="F5" s="35">
        <f>'[1]10'!F$675</f>
        <v>57698</v>
      </c>
      <c r="G5" s="34">
        <f>'[1]10'!G$675</f>
        <v>51698</v>
      </c>
      <c r="H5" s="36">
        <f>'[1]10'!H$675</f>
        <v>51698</v>
      </c>
      <c r="I5" s="34">
        <f>'[1]10'!P$675</f>
        <v>53717</v>
      </c>
      <c r="J5" s="34">
        <f>'[1]10'!Y$675</f>
        <v>66977</v>
      </c>
      <c r="K5" s="36">
        <f>'[1]10'!AA$675</f>
        <v>71455.350000000006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372105</v>
      </c>
      <c r="D6" s="23">
        <f>'[1]10'!D$678</f>
        <v>468205</v>
      </c>
      <c r="E6" s="23">
        <f>'[1]10'!E$678</f>
        <v>482431</v>
      </c>
      <c r="F6" s="24">
        <f>'[1]10'!F$678</f>
        <v>486263</v>
      </c>
      <c r="G6" s="23">
        <f>'[1]10'!G$678</f>
        <v>430049</v>
      </c>
      <c r="H6" s="25">
        <f>'[1]10'!H$678</f>
        <v>429564</v>
      </c>
      <c r="I6" s="23">
        <f>'[1]10'!P$678</f>
        <v>406199</v>
      </c>
      <c r="J6" s="23">
        <f>'[1]10'!Y$678</f>
        <v>414266</v>
      </c>
      <c r="K6" s="25">
        <f>'[1]10'!AA$678</f>
        <v>508962.54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0</v>
      </c>
      <c r="D7" s="39">
        <f>'[1]10'!D$717</f>
        <v>0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433607</v>
      </c>
      <c r="D8" s="52">
        <f t="shared" ref="D8:K8" si="1">SUM(D9:D15)</f>
        <v>464270</v>
      </c>
      <c r="E8" s="52">
        <f t="shared" si="1"/>
        <v>470030</v>
      </c>
      <c r="F8" s="53">
        <f t="shared" si="1"/>
        <v>512265</v>
      </c>
      <c r="G8" s="52">
        <f t="shared" si="1"/>
        <v>512265</v>
      </c>
      <c r="H8" s="54">
        <f t="shared" si="1"/>
        <v>512750</v>
      </c>
      <c r="I8" s="52">
        <f t="shared" si="1"/>
        <v>525598</v>
      </c>
      <c r="J8" s="52">
        <f t="shared" si="1"/>
        <v>550312</v>
      </c>
      <c r="K8" s="52">
        <f t="shared" si="1"/>
        <v>571176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433607</v>
      </c>
      <c r="D13" s="23">
        <f>'[1]10'!D$733</f>
        <v>464218</v>
      </c>
      <c r="E13" s="23">
        <f>'[1]10'!E$733</f>
        <v>469961</v>
      </c>
      <c r="F13" s="24">
        <f>'[1]10'!F$733</f>
        <v>512265</v>
      </c>
      <c r="G13" s="23">
        <f>'[1]10'!G$733</f>
        <v>512265</v>
      </c>
      <c r="H13" s="25">
        <f>'[1]10'!H$733</f>
        <v>512265</v>
      </c>
      <c r="I13" s="23">
        <f>'[1]10'!P$733</f>
        <v>525598</v>
      </c>
      <c r="J13" s="23">
        <f>'[1]10'!Y$733</f>
        <v>550312</v>
      </c>
      <c r="K13" s="25">
        <f>'[1]10'!AA$733</f>
        <v>571176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52</v>
      </c>
      <c r="E15" s="39">
        <f>'[1]10'!E$741</f>
        <v>69</v>
      </c>
      <c r="F15" s="38">
        <f>'[1]10'!F$741</f>
        <v>0</v>
      </c>
      <c r="G15" s="39">
        <f>'[1]10'!G$741</f>
        <v>0</v>
      </c>
      <c r="H15" s="40">
        <f>'[1]10'!H$741</f>
        <v>485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19683</v>
      </c>
      <c r="D16" s="52">
        <f t="shared" ref="D16:K16" si="2">SUM(D17:D23)</f>
        <v>13566</v>
      </c>
      <c r="E16" s="52">
        <f t="shared" si="2"/>
        <v>20713</v>
      </c>
      <c r="F16" s="53">
        <f t="shared" si="2"/>
        <v>15396</v>
      </c>
      <c r="G16" s="52">
        <f t="shared" si="2"/>
        <v>73712</v>
      </c>
      <c r="H16" s="54">
        <f t="shared" si="2"/>
        <v>73712</v>
      </c>
      <c r="I16" s="52">
        <f t="shared" si="2"/>
        <v>75235</v>
      </c>
      <c r="J16" s="52">
        <f t="shared" si="2"/>
        <v>74344</v>
      </c>
      <c r="K16" s="52">
        <f t="shared" si="2"/>
        <v>96561.15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16362</v>
      </c>
      <c r="D17" s="34">
        <f>'[1]10'!D$745</f>
        <v>12710</v>
      </c>
      <c r="E17" s="34">
        <f>'[1]10'!E$745</f>
        <v>19242</v>
      </c>
      <c r="F17" s="35">
        <f>'[1]10'!F$745</f>
        <v>13819</v>
      </c>
      <c r="G17" s="34">
        <f>'[1]10'!G$745</f>
        <v>14419</v>
      </c>
      <c r="H17" s="36">
        <f>'[1]10'!H$745</f>
        <v>14419</v>
      </c>
      <c r="I17" s="34">
        <f>'[1]10'!P$745</f>
        <v>14001</v>
      </c>
      <c r="J17" s="34">
        <f>'[1]10'!Y$745</f>
        <v>11743</v>
      </c>
      <c r="K17" s="36">
        <f>'[1]10'!AA$745</f>
        <v>12330.15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3321</v>
      </c>
      <c r="D18" s="23">
        <f>'[1]10'!D$748</f>
        <v>856</v>
      </c>
      <c r="E18" s="23">
        <f>'[1]10'!E$748</f>
        <v>1471</v>
      </c>
      <c r="F18" s="24">
        <f>'[1]10'!F$748</f>
        <v>1577</v>
      </c>
      <c r="G18" s="23">
        <f>'[1]10'!G$748</f>
        <v>59293</v>
      </c>
      <c r="H18" s="25">
        <f>'[1]10'!H$748</f>
        <v>59293</v>
      </c>
      <c r="I18" s="23">
        <f>'[1]10'!P$748</f>
        <v>61234</v>
      </c>
      <c r="J18" s="23">
        <f>'[1]10'!Y$748</f>
        <v>62601</v>
      </c>
      <c r="K18" s="25">
        <f>'[1]10'!AA$748</f>
        <v>84231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0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864651</v>
      </c>
      <c r="D26" s="28">
        <f t="shared" ref="D26:K26" si="3">+D4+D8+D16+D24</f>
        <v>987426</v>
      </c>
      <c r="E26" s="28">
        <f t="shared" si="3"/>
        <v>1017847</v>
      </c>
      <c r="F26" s="29">
        <f t="shared" si="3"/>
        <v>1071622</v>
      </c>
      <c r="G26" s="28">
        <f t="shared" si="3"/>
        <v>1067724</v>
      </c>
      <c r="H26" s="30">
        <f t="shared" si="3"/>
        <v>1067724</v>
      </c>
      <c r="I26" s="28">
        <f t="shared" si="3"/>
        <v>1060749</v>
      </c>
      <c r="J26" s="28">
        <f t="shared" si="3"/>
        <v>1105899</v>
      </c>
      <c r="K26" s="28">
        <f t="shared" si="3"/>
        <v>1248155.04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PROPER('[1]10'!$B$13)</f>
        <v>Table 23: Summary of payments and estimates by sub-programme: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Programme Support</v>
      </c>
      <c r="C4" s="23">
        <f>'[1]10'!$C803</f>
        <v>1286</v>
      </c>
      <c r="D4" s="23">
        <f>'[1]10'!$D803</f>
        <v>1320</v>
      </c>
      <c r="E4" s="23">
        <f>'[1]10'!$E803</f>
        <v>1609</v>
      </c>
      <c r="F4" s="35">
        <f>'[1]10'!$F803</f>
        <v>1679</v>
      </c>
      <c r="G4" s="34">
        <f>'[1]10'!$G803</f>
        <v>1614</v>
      </c>
      <c r="H4" s="36">
        <f>'[1]10'!$H803</f>
        <v>1614</v>
      </c>
      <c r="I4" s="23">
        <f>'[1]10'!$P803</f>
        <v>1918</v>
      </c>
      <c r="J4" s="23">
        <f>'[1]10'!$Y803</f>
        <v>2008</v>
      </c>
      <c r="K4" s="23">
        <f>'[1]10'!$AA803</f>
        <v>2148.1999999999998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Community Development</v>
      </c>
      <c r="C5" s="23">
        <f>'[1]10'!$C804</f>
        <v>35552</v>
      </c>
      <c r="D5" s="23">
        <f>'[1]10'!$D804</f>
        <v>10164</v>
      </c>
      <c r="E5" s="23">
        <f>'[1]10'!$E804</f>
        <v>40492</v>
      </c>
      <c r="F5" s="24">
        <f>'[1]10'!$F804</f>
        <v>24732</v>
      </c>
      <c r="G5" s="23">
        <f>'[1]10'!$G804</f>
        <v>31071</v>
      </c>
      <c r="H5" s="25">
        <f>'[1]10'!$H804</f>
        <v>36323</v>
      </c>
      <c r="I5" s="23">
        <f>'[1]10'!$P804</f>
        <v>37134</v>
      </c>
      <c r="J5" s="23">
        <f>'[1]10'!$Y804</f>
        <v>23142</v>
      </c>
      <c r="K5" s="23">
        <f>'[1]10'!$AA804</f>
        <v>19302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Innovation and Empowerment</v>
      </c>
      <c r="C6" s="23">
        <f>'[1]10'!$C805</f>
        <v>11798</v>
      </c>
      <c r="D6" s="23">
        <f>'[1]10'!$D805</f>
        <v>18895</v>
      </c>
      <c r="E6" s="23">
        <f>'[1]10'!$E805</f>
        <v>14611</v>
      </c>
      <c r="F6" s="24">
        <f>'[1]10'!$F805</f>
        <v>15615</v>
      </c>
      <c r="G6" s="23">
        <f>'[1]10'!$G805</f>
        <v>11501</v>
      </c>
      <c r="H6" s="25">
        <f>'[1]10'!$H805</f>
        <v>11501</v>
      </c>
      <c r="I6" s="23">
        <f>'[1]10'!$P805</f>
        <v>12233</v>
      </c>
      <c r="J6" s="23">
        <f>'[1]10'!$Y805</f>
        <v>13045</v>
      </c>
      <c r="K6" s="23">
        <f>'[1]10'!$AA805</f>
        <v>9151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EPWP Co-Ordination and Monitoring</v>
      </c>
      <c r="C7" s="23">
        <f>'[1]10'!$C806</f>
        <v>11119</v>
      </c>
      <c r="D7" s="23">
        <f>'[1]10'!$D806</f>
        <v>8726</v>
      </c>
      <c r="E7" s="23">
        <f>'[1]10'!$E806</f>
        <v>10888</v>
      </c>
      <c r="F7" s="24">
        <f>'[1]10'!$F806</f>
        <v>11801</v>
      </c>
      <c r="G7" s="23">
        <f>'[1]10'!$G806</f>
        <v>12413</v>
      </c>
      <c r="H7" s="25">
        <f>'[1]10'!$H806</f>
        <v>12413</v>
      </c>
      <c r="I7" s="23">
        <f>'[1]10'!$P806</f>
        <v>14884</v>
      </c>
      <c r="J7" s="23">
        <f>'[1]10'!$Y806</f>
        <v>15174</v>
      </c>
      <c r="K7" s="23">
        <f>'[1]10'!$AA806</f>
        <v>15978.222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'[1]10'!$B807</f>
        <v>5. 0</v>
      </c>
      <c r="C8" s="23">
        <f>'[1]10'!$C807</f>
        <v>0</v>
      </c>
      <c r="D8" s="23">
        <f>'[1]10'!$D807</f>
        <v>0</v>
      </c>
      <c r="E8" s="23">
        <f>'[1]10'!$E807</f>
        <v>0</v>
      </c>
      <c r="F8" s="24">
        <f>'[1]10'!$F807</f>
        <v>0</v>
      </c>
      <c r="G8" s="23">
        <f>'[1]10'!$G807</f>
        <v>0</v>
      </c>
      <c r="H8" s="25">
        <f>'[1]10'!$H807</f>
        <v>0</v>
      </c>
      <c r="I8" s="23">
        <f>'[1]10'!$P807</f>
        <v>0</v>
      </c>
      <c r="J8" s="23">
        <f>'[1]10'!$Y807</f>
        <v>0</v>
      </c>
      <c r="K8" s="23">
        <f>'[1]10'!$AA807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59755</v>
      </c>
      <c r="D19" s="28">
        <f t="shared" ref="D19:K19" si="1">SUM(D4:D18)</f>
        <v>39105</v>
      </c>
      <c r="E19" s="28">
        <f t="shared" si="1"/>
        <v>67600</v>
      </c>
      <c r="F19" s="29">
        <f t="shared" si="1"/>
        <v>53827</v>
      </c>
      <c r="G19" s="28">
        <f t="shared" si="1"/>
        <v>56599</v>
      </c>
      <c r="H19" s="30">
        <f t="shared" si="1"/>
        <v>61851</v>
      </c>
      <c r="I19" s="28">
        <f t="shared" si="1"/>
        <v>66169</v>
      </c>
      <c r="J19" s="28">
        <f t="shared" si="1"/>
        <v>53369</v>
      </c>
      <c r="K19" s="28">
        <f t="shared" si="1"/>
        <v>46579.421999999999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'[1]10'!$B$13)</f>
        <v>Table 24: Summary of payments and estimates by economic classification: Community Based Programmes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59392</v>
      </c>
      <c r="D4" s="52">
        <f t="shared" ref="D4:K4" si="0">SUM(D5:D7)</f>
        <v>38811</v>
      </c>
      <c r="E4" s="52">
        <f t="shared" si="0"/>
        <v>67431</v>
      </c>
      <c r="F4" s="53">
        <f t="shared" si="0"/>
        <v>53827</v>
      </c>
      <c r="G4" s="52">
        <f t="shared" si="0"/>
        <v>56309</v>
      </c>
      <c r="H4" s="54">
        <f t="shared" si="0"/>
        <v>61252</v>
      </c>
      <c r="I4" s="52">
        <f t="shared" si="0"/>
        <v>64636</v>
      </c>
      <c r="J4" s="52">
        <f t="shared" si="0"/>
        <v>52889</v>
      </c>
      <c r="K4" s="52">
        <f t="shared" si="0"/>
        <v>46045.4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17036</v>
      </c>
      <c r="D5" s="34">
        <f>'[1]10'!D$825</f>
        <v>18453</v>
      </c>
      <c r="E5" s="34">
        <f>'[1]10'!E$825</f>
        <v>24572</v>
      </c>
      <c r="F5" s="35">
        <f>'[1]10'!F$825</f>
        <v>23607</v>
      </c>
      <c r="G5" s="34">
        <f>'[1]10'!G$825</f>
        <v>27107</v>
      </c>
      <c r="H5" s="36">
        <f>'[1]10'!H$825</f>
        <v>32359</v>
      </c>
      <c r="I5" s="34">
        <f>'[1]10'!P$825</f>
        <v>29955</v>
      </c>
      <c r="J5" s="34">
        <f>'[1]10'!Y$825</f>
        <v>32975</v>
      </c>
      <c r="K5" s="36">
        <f>'[1]10'!AA$825</f>
        <v>35448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42356</v>
      </c>
      <c r="D6" s="23">
        <f>'[1]10'!D$828</f>
        <v>20358</v>
      </c>
      <c r="E6" s="23">
        <f>'[1]10'!E$828</f>
        <v>42859</v>
      </c>
      <c r="F6" s="24">
        <f>'[1]10'!F$828</f>
        <v>30220</v>
      </c>
      <c r="G6" s="23">
        <f>'[1]10'!G$828</f>
        <v>29202</v>
      </c>
      <c r="H6" s="25">
        <f>'[1]10'!H$828</f>
        <v>28893</v>
      </c>
      <c r="I6" s="23">
        <f>'[1]10'!P$828</f>
        <v>34681</v>
      </c>
      <c r="J6" s="23">
        <f>'[1]10'!Y$828</f>
        <v>19914</v>
      </c>
      <c r="K6" s="25">
        <f>'[1]10'!AA$828</f>
        <v>10597.4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0</v>
      </c>
      <c r="D7" s="39">
        <f>'[1]10'!D$867</f>
        <v>0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100</v>
      </c>
      <c r="F8" s="53">
        <f t="shared" si="1"/>
        <v>0</v>
      </c>
      <c r="G8" s="52">
        <f t="shared" si="1"/>
        <v>0</v>
      </c>
      <c r="H8" s="54">
        <f t="shared" si="1"/>
        <v>191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0</v>
      </c>
      <c r="E15" s="39">
        <f>'[1]10'!E$891</f>
        <v>100</v>
      </c>
      <c r="F15" s="38">
        <f>'[1]10'!F$891</f>
        <v>0</v>
      </c>
      <c r="G15" s="39">
        <f>'[1]10'!G$891</f>
        <v>0</v>
      </c>
      <c r="H15" s="40">
        <f>'[1]10'!H$891</f>
        <v>191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363</v>
      </c>
      <c r="D16" s="52">
        <f t="shared" ref="D16:K16" si="2">SUM(D17:D23)</f>
        <v>294</v>
      </c>
      <c r="E16" s="52">
        <f t="shared" si="2"/>
        <v>69</v>
      </c>
      <c r="F16" s="53">
        <f t="shared" si="2"/>
        <v>0</v>
      </c>
      <c r="G16" s="52">
        <f t="shared" si="2"/>
        <v>290</v>
      </c>
      <c r="H16" s="54">
        <f t="shared" si="2"/>
        <v>408</v>
      </c>
      <c r="I16" s="52">
        <f t="shared" si="2"/>
        <v>1533</v>
      </c>
      <c r="J16" s="52">
        <f t="shared" si="2"/>
        <v>480</v>
      </c>
      <c r="K16" s="52">
        <f t="shared" si="2"/>
        <v>534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363</v>
      </c>
      <c r="D18" s="23">
        <f>'[1]10'!D$898</f>
        <v>294</v>
      </c>
      <c r="E18" s="23">
        <f>'[1]10'!E$898</f>
        <v>69</v>
      </c>
      <c r="F18" s="24">
        <f>'[1]10'!F$898</f>
        <v>0</v>
      </c>
      <c r="G18" s="23">
        <f>'[1]10'!G$898</f>
        <v>290</v>
      </c>
      <c r="H18" s="25">
        <f>'[1]10'!H$898</f>
        <v>408</v>
      </c>
      <c r="I18" s="23">
        <f>'[1]10'!P$898</f>
        <v>1533</v>
      </c>
      <c r="J18" s="23">
        <f>'[1]10'!Y$898</f>
        <v>480</v>
      </c>
      <c r="K18" s="25">
        <f>'[1]10'!AA$898</f>
        <v>534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0</v>
      </c>
      <c r="E23" s="39">
        <f>'[1]10'!E$905</f>
        <v>0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59755</v>
      </c>
      <c r="D26" s="28">
        <f t="shared" ref="D26:K26" si="3">+D4+D8+D16+D24</f>
        <v>39105</v>
      </c>
      <c r="E26" s="28">
        <f t="shared" si="3"/>
        <v>67600</v>
      </c>
      <c r="F26" s="29">
        <f t="shared" si="3"/>
        <v>53827</v>
      </c>
      <c r="G26" s="28">
        <f t="shared" si="3"/>
        <v>56599</v>
      </c>
      <c r="H26" s="30">
        <f t="shared" si="3"/>
        <v>61851</v>
      </c>
      <c r="I26" s="28">
        <f t="shared" si="3"/>
        <v>66169</v>
      </c>
      <c r="J26" s="28">
        <f t="shared" si="3"/>
        <v>53369</v>
      </c>
      <c r="K26" s="28">
        <f t="shared" si="3"/>
        <v>46579.4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PROPER('[1]10'!$B$17)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'[1]10'!$B$17)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Public Works,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14212</v>
      </c>
      <c r="F9" s="74">
        <f t="shared" ref="F9:M9" si="1">F10+F19</f>
        <v>9246</v>
      </c>
      <c r="G9" s="74">
        <f t="shared" si="1"/>
        <v>10045</v>
      </c>
      <c r="H9" s="75">
        <f t="shared" si="1"/>
        <v>9004</v>
      </c>
      <c r="I9" s="74">
        <f t="shared" si="1"/>
        <v>9004</v>
      </c>
      <c r="J9" s="76">
        <f t="shared" si="1"/>
        <v>9049</v>
      </c>
      <c r="K9" s="74">
        <f t="shared" si="1"/>
        <v>9445</v>
      </c>
      <c r="L9" s="74">
        <f t="shared" si="1"/>
        <v>9946</v>
      </c>
      <c r="M9" s="74">
        <f t="shared" si="1"/>
        <v>10443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14212</v>
      </c>
      <c r="F10" s="81">
        <f t="shared" ref="F10:M10" si="2">SUM(F11:F13)</f>
        <v>9246</v>
      </c>
      <c r="G10" s="81">
        <f t="shared" si="2"/>
        <v>10045</v>
      </c>
      <c r="H10" s="82">
        <f t="shared" si="2"/>
        <v>9004</v>
      </c>
      <c r="I10" s="81">
        <f t="shared" si="2"/>
        <v>9004</v>
      </c>
      <c r="J10" s="83">
        <f t="shared" si="2"/>
        <v>9049</v>
      </c>
      <c r="K10" s="81">
        <f t="shared" si="2"/>
        <v>9445</v>
      </c>
      <c r="L10" s="81">
        <f t="shared" si="2"/>
        <v>9946</v>
      </c>
      <c r="M10" s="81">
        <f t="shared" si="2"/>
        <v>10443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14212</v>
      </c>
      <c r="F11" s="88">
        <f>'[1]10'!D167</f>
        <v>9246</v>
      </c>
      <c r="G11" s="88">
        <f>'[1]10'!E167</f>
        <v>10045</v>
      </c>
      <c r="H11" s="89">
        <f>'[1]10'!F167</f>
        <v>9004</v>
      </c>
      <c r="I11" s="88">
        <f>'[1]10'!G167</f>
        <v>9004</v>
      </c>
      <c r="J11" s="90">
        <f>'[1]10'!H167</f>
        <v>9049</v>
      </c>
      <c r="K11" s="88">
        <f>'[1]10'!I167</f>
        <v>9445</v>
      </c>
      <c r="L11" s="88">
        <f>'[1]10'!J167</f>
        <v>9946</v>
      </c>
      <c r="M11" s="88">
        <f>'[1]10'!K167</f>
        <v>10443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0</v>
      </c>
      <c r="G12" s="101">
        <f>'[1]10'!E168</f>
        <v>0</v>
      </c>
      <c r="H12" s="102">
        <f>'[1]10'!F168</f>
        <v>0</v>
      </c>
      <c r="I12" s="101">
        <f>'[1]10'!G168</f>
        <v>0</v>
      </c>
      <c r="J12" s="103">
        <f>'[1]10'!H168</f>
        <v>0</v>
      </c>
      <c r="K12" s="101">
        <f>'[1]10'!I168</f>
        <v>0</v>
      </c>
      <c r="L12" s="101">
        <f>'[1]10'!J168</f>
        <v>0</v>
      </c>
      <c r="M12" s="101">
        <f>'[1]10'!K168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0</v>
      </c>
      <c r="F13" s="101">
        <f>'[1]10'!D169</f>
        <v>0</v>
      </c>
      <c r="G13" s="101">
        <f>'[1]10'!E169</f>
        <v>0</v>
      </c>
      <c r="H13" s="102">
        <f>'[1]10'!F169</f>
        <v>0</v>
      </c>
      <c r="I13" s="101">
        <f>'[1]10'!G169</f>
        <v>0</v>
      </c>
      <c r="J13" s="103">
        <f>'[1]10'!H169</f>
        <v>0</v>
      </c>
      <c r="K13" s="101">
        <f>'[1]10'!I169</f>
        <v>0</v>
      </c>
      <c r="L13" s="101">
        <f>'[1]10'!J169</f>
        <v>0</v>
      </c>
      <c r="M13" s="101">
        <f>'[1]10'!K169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Rental Houses</v>
      </c>
      <c r="C15" s="150" t="s">
        <v>44</v>
      </c>
      <c r="D15" s="150" t="s">
        <v>44</v>
      </c>
      <c r="E15" s="89">
        <f>'[1]10'!C171</f>
        <v>0</v>
      </c>
      <c r="F15" s="88">
        <f>'[1]10'!D171</f>
        <v>3246</v>
      </c>
      <c r="G15" s="88">
        <f>'[1]10'!E171</f>
        <v>5607</v>
      </c>
      <c r="H15" s="89">
        <f>'[1]10'!F171</f>
        <v>4502</v>
      </c>
      <c r="I15" s="88">
        <f>'[1]10'!G171</f>
        <v>4502</v>
      </c>
      <c r="J15" s="90">
        <f>'[1]10'!H171</f>
        <v>4502</v>
      </c>
      <c r="K15" s="88">
        <f>'[1]10'!I171</f>
        <v>4765</v>
      </c>
      <c r="L15" s="88">
        <f>'[1]10'!J171</f>
        <v>5166</v>
      </c>
      <c r="M15" s="90">
        <f>'[1]10'!K171</f>
        <v>5424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Dwellings-Houses and Boarding</v>
      </c>
      <c r="C16" s="150" t="s">
        <v>44</v>
      </c>
      <c r="D16" s="150" t="s">
        <v>44</v>
      </c>
      <c r="E16" s="102">
        <f>'[1]10'!C172</f>
        <v>14212</v>
      </c>
      <c r="F16" s="101">
        <f>'[1]10'!D172</f>
        <v>1297</v>
      </c>
      <c r="G16" s="101">
        <f>'[1]10'!E172</f>
        <v>797</v>
      </c>
      <c r="H16" s="102">
        <f>'[1]10'!F172</f>
        <v>838</v>
      </c>
      <c r="I16" s="101">
        <f>'[1]10'!G172</f>
        <v>838</v>
      </c>
      <c r="J16" s="103">
        <f>'[1]10'!H172</f>
        <v>838</v>
      </c>
      <c r="K16" s="101">
        <f>'[1]10'!I172</f>
        <v>879</v>
      </c>
      <c r="L16" s="101">
        <f>'[1]10'!J172</f>
        <v>926</v>
      </c>
      <c r="M16" s="103">
        <f>'[1]10'!K172</f>
        <v>972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Other(Admin fees,Rentals-Business Parks,Halls,Offices)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4552</v>
      </c>
      <c r="G17" s="101">
        <f>'[1]10'!E173</f>
        <v>3641</v>
      </c>
      <c r="H17" s="102">
        <f>'[1]10'!F173</f>
        <v>3754</v>
      </c>
      <c r="I17" s="101">
        <f>'[1]10'!G173</f>
        <v>3754</v>
      </c>
      <c r="J17" s="103">
        <f>'[1]10'!H173</f>
        <v>3754</v>
      </c>
      <c r="K17" s="101">
        <f>'[1]10'!I173</f>
        <v>3801</v>
      </c>
      <c r="L17" s="101">
        <f>'[1]10'!J173</f>
        <v>3854</v>
      </c>
      <c r="M17" s="103">
        <f>'[1]10'!K173</f>
        <v>4047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'[1]10'!B174</f>
        <v>0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0</v>
      </c>
      <c r="F29" s="74">
        <f>'[1]10'!D183</f>
        <v>9395</v>
      </c>
      <c r="G29" s="74">
        <f>'[1]10'!E183</f>
        <v>5590</v>
      </c>
      <c r="H29" s="75">
        <f>'[1]10'!F183</f>
        <v>9085</v>
      </c>
      <c r="I29" s="74">
        <f>'[1]10'!G183</f>
        <v>9085</v>
      </c>
      <c r="J29" s="76">
        <f>'[1]10'!H183</f>
        <v>8671</v>
      </c>
      <c r="K29" s="74">
        <f>'[1]10'!I183</f>
        <v>9530</v>
      </c>
      <c r="L29" s="74">
        <f>'[1]10'!J183</f>
        <v>10035</v>
      </c>
      <c r="M29" s="74">
        <f>'[1]10'!K183</f>
        <v>10537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1978</v>
      </c>
      <c r="F31" s="162">
        <f t="shared" ref="F31:M31" si="4">SUM(F32:F34)</f>
        <v>1948</v>
      </c>
      <c r="G31" s="162">
        <f t="shared" si="4"/>
        <v>1637</v>
      </c>
      <c r="H31" s="163">
        <f t="shared" si="4"/>
        <v>838</v>
      </c>
      <c r="I31" s="162">
        <f t="shared" si="4"/>
        <v>838</v>
      </c>
      <c r="J31" s="164">
        <f t="shared" si="4"/>
        <v>1076</v>
      </c>
      <c r="K31" s="162">
        <f t="shared" si="4"/>
        <v>879</v>
      </c>
      <c r="L31" s="162">
        <f t="shared" si="4"/>
        <v>926</v>
      </c>
      <c r="M31" s="162">
        <f t="shared" si="4"/>
        <v>972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1978</v>
      </c>
      <c r="F32" s="88">
        <f>'[1]10'!D185</f>
        <v>1948</v>
      </c>
      <c r="G32" s="88">
        <f>'[1]10'!E185</f>
        <v>1637</v>
      </c>
      <c r="H32" s="89">
        <f>'[1]10'!F185</f>
        <v>838</v>
      </c>
      <c r="I32" s="88">
        <f>'[1]10'!G185</f>
        <v>838</v>
      </c>
      <c r="J32" s="90">
        <f>'[1]10'!H185</f>
        <v>1076</v>
      </c>
      <c r="K32" s="88">
        <f>'[1]10'!I185</f>
        <v>879</v>
      </c>
      <c r="L32" s="88">
        <f>'[1]10'!J185</f>
        <v>926</v>
      </c>
      <c r="M32" s="88">
        <f>'[1]10'!K185</f>
        <v>972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2459</v>
      </c>
      <c r="F36" s="74">
        <f t="shared" ref="F36:M36" si="5">SUM(F37:F38)</f>
        <v>1333</v>
      </c>
      <c r="G36" s="74">
        <f t="shared" si="5"/>
        <v>3283</v>
      </c>
      <c r="H36" s="75">
        <f t="shared" si="5"/>
        <v>1577</v>
      </c>
      <c r="I36" s="74">
        <f t="shared" si="5"/>
        <v>1577</v>
      </c>
      <c r="J36" s="76">
        <f t="shared" si="5"/>
        <v>1577</v>
      </c>
      <c r="K36" s="74">
        <f t="shared" si="5"/>
        <v>1654</v>
      </c>
      <c r="L36" s="74">
        <f t="shared" si="5"/>
        <v>1742</v>
      </c>
      <c r="M36" s="74">
        <f t="shared" si="5"/>
        <v>1829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2459</v>
      </c>
      <c r="F38" s="94">
        <f>'[1]10'!D190</f>
        <v>1333</v>
      </c>
      <c r="G38" s="94">
        <f>'[1]10'!E190</f>
        <v>3283</v>
      </c>
      <c r="H38" s="95">
        <f>'[1]10'!F190</f>
        <v>1577</v>
      </c>
      <c r="I38" s="94">
        <f>'[1]10'!G190</f>
        <v>1577</v>
      </c>
      <c r="J38" s="96">
        <f>'[1]10'!H190</f>
        <v>1577</v>
      </c>
      <c r="K38" s="94">
        <f>'[1]10'!I190</f>
        <v>1654</v>
      </c>
      <c r="L38" s="94">
        <f>'[1]10'!J190</f>
        <v>1742</v>
      </c>
      <c r="M38" s="94">
        <f>'[1]10'!K190</f>
        <v>1829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3581</v>
      </c>
      <c r="F39" s="74">
        <f>'[1]10'!D191</f>
        <v>3858</v>
      </c>
      <c r="G39" s="74">
        <f>'[1]10'!E191</f>
        <v>3415</v>
      </c>
      <c r="H39" s="75">
        <f>'[1]10'!F191</f>
        <v>799</v>
      </c>
      <c r="I39" s="74">
        <f>'[1]10'!G191</f>
        <v>799</v>
      </c>
      <c r="J39" s="76">
        <f>'[1]10'!H191</f>
        <v>984</v>
      </c>
      <c r="K39" s="74">
        <f>'[1]10'!I191</f>
        <v>838</v>
      </c>
      <c r="L39" s="74">
        <f>'[1]10'!J191</f>
        <v>882</v>
      </c>
      <c r="M39" s="74">
        <f>'[1]10'!K191</f>
        <v>926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22230</v>
      </c>
      <c r="F40" s="28">
        <f t="shared" ref="F40:M40" si="6">F4+F9+F21+F29+F31+F36+F39</f>
        <v>25780</v>
      </c>
      <c r="G40" s="28">
        <f t="shared" si="6"/>
        <v>23970</v>
      </c>
      <c r="H40" s="29">
        <f t="shared" si="6"/>
        <v>21303</v>
      </c>
      <c r="I40" s="28">
        <f t="shared" si="6"/>
        <v>21303</v>
      </c>
      <c r="J40" s="30">
        <f t="shared" si="6"/>
        <v>21357</v>
      </c>
      <c r="K40" s="28">
        <f t="shared" si="6"/>
        <v>22346</v>
      </c>
      <c r="L40" s="28">
        <f t="shared" si="6"/>
        <v>23531</v>
      </c>
      <c r="M40" s="28">
        <f t="shared" si="6"/>
        <v>24707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Public Works, Roads And Transport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2012596</v>
      </c>
      <c r="F4" s="74">
        <f t="shared" ref="F4:M4" si="0">F5+F8+F47</f>
        <v>2040011</v>
      </c>
      <c r="G4" s="74">
        <f t="shared" si="0"/>
        <v>2088532</v>
      </c>
      <c r="H4" s="75">
        <f t="shared" si="0"/>
        <v>2412185</v>
      </c>
      <c r="I4" s="74">
        <f t="shared" si="0"/>
        <v>2351425</v>
      </c>
      <c r="J4" s="76">
        <f t="shared" si="0"/>
        <v>2351425</v>
      </c>
      <c r="K4" s="74">
        <f t="shared" si="0"/>
        <v>2244084</v>
      </c>
      <c r="L4" s="74">
        <f t="shared" si="0"/>
        <v>2526340</v>
      </c>
      <c r="M4" s="74">
        <f t="shared" si="0"/>
        <v>2865122.4400000004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751720</v>
      </c>
      <c r="F5" s="81">
        <f t="shared" ref="F5:M5" si="1">SUM(F6:F7)</f>
        <v>770852</v>
      </c>
      <c r="G5" s="81">
        <f t="shared" si="1"/>
        <v>804836</v>
      </c>
      <c r="H5" s="82">
        <f t="shared" si="1"/>
        <v>893403</v>
      </c>
      <c r="I5" s="81">
        <f t="shared" si="1"/>
        <v>862586</v>
      </c>
      <c r="J5" s="83">
        <f t="shared" si="1"/>
        <v>862586</v>
      </c>
      <c r="K5" s="81">
        <f t="shared" si="1"/>
        <v>855181</v>
      </c>
      <c r="L5" s="81">
        <f t="shared" si="1"/>
        <v>1023917</v>
      </c>
      <c r="M5" s="81">
        <f t="shared" si="1"/>
        <v>1098048.6499999999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647128</v>
      </c>
      <c r="F6" s="88">
        <f>'[1]10'!$D$32</f>
        <v>642466</v>
      </c>
      <c r="G6" s="88">
        <f>'[1]10'!$E$32</f>
        <v>685367</v>
      </c>
      <c r="H6" s="89">
        <f>'[1]10'!$F$32</f>
        <v>756389</v>
      </c>
      <c r="I6" s="88">
        <f>'[1]10'!$G$32</f>
        <v>725572</v>
      </c>
      <c r="J6" s="90">
        <f>'[1]10'!$H$32</f>
        <v>736871</v>
      </c>
      <c r="K6" s="88">
        <f>'[1]10'!$P$32</f>
        <v>714469</v>
      </c>
      <c r="L6" s="88">
        <f>'[1]10'!$Y$32</f>
        <v>868858</v>
      </c>
      <c r="M6" s="88">
        <f>'[1]10'!$AA$32</f>
        <v>937184.15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104592</v>
      </c>
      <c r="F7" s="94">
        <f>'[1]10'!$D$33</f>
        <v>128386</v>
      </c>
      <c r="G7" s="94">
        <f>'[1]10'!$E$33</f>
        <v>119469</v>
      </c>
      <c r="H7" s="95">
        <f>'[1]10'!$F$33</f>
        <v>137014</v>
      </c>
      <c r="I7" s="94">
        <f>'[1]10'!$G$33</f>
        <v>137014</v>
      </c>
      <c r="J7" s="96">
        <f>'[1]10'!$H$33</f>
        <v>125715</v>
      </c>
      <c r="K7" s="94">
        <f>'[1]10'!$P$33</f>
        <v>140712</v>
      </c>
      <c r="L7" s="94">
        <f>'[1]10'!$Y$33</f>
        <v>155059</v>
      </c>
      <c r="M7" s="94">
        <f>'[1]10'!$AA$33</f>
        <v>160864.5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1260876</v>
      </c>
      <c r="F8" s="81">
        <f t="shared" si="2"/>
        <v>1269159</v>
      </c>
      <c r="G8" s="81">
        <f t="shared" si="2"/>
        <v>1283696</v>
      </c>
      <c r="H8" s="82">
        <f t="shared" si="2"/>
        <v>1518782</v>
      </c>
      <c r="I8" s="81">
        <f t="shared" si="2"/>
        <v>1488839</v>
      </c>
      <c r="J8" s="83">
        <f t="shared" si="2"/>
        <v>1488839</v>
      </c>
      <c r="K8" s="81">
        <f t="shared" si="2"/>
        <v>1388903</v>
      </c>
      <c r="L8" s="81">
        <f t="shared" si="2"/>
        <v>1502423</v>
      </c>
      <c r="M8" s="81">
        <f t="shared" si="2"/>
        <v>1767073.7900000003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225</v>
      </c>
      <c r="F9" s="88">
        <f>'[1]10'!$D$35</f>
        <v>248</v>
      </c>
      <c r="G9" s="88">
        <f>'[1]10'!$E$35</f>
        <v>145</v>
      </c>
      <c r="H9" s="89">
        <f>'[1]10'!$F$35</f>
        <v>69</v>
      </c>
      <c r="I9" s="88">
        <f>'[1]10'!$G$35</f>
        <v>69</v>
      </c>
      <c r="J9" s="90">
        <f>'[1]10'!$H$35</f>
        <v>152</v>
      </c>
      <c r="K9" s="88">
        <f>'[1]10'!$P$35</f>
        <v>13</v>
      </c>
      <c r="L9" s="88">
        <f>'[1]10'!$Y$35</f>
        <v>14</v>
      </c>
      <c r="M9" s="88">
        <f>'[1]10'!$AA$35</f>
        <v>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6220</v>
      </c>
      <c r="F10" s="101">
        <f>'[1]10'!$D$36</f>
        <v>1853</v>
      </c>
      <c r="G10" s="101">
        <f>'[1]10'!$E$36</f>
        <v>2687</v>
      </c>
      <c r="H10" s="102">
        <f>'[1]10'!$F$36</f>
        <v>3047</v>
      </c>
      <c r="I10" s="101">
        <f>'[1]10'!$G$36</f>
        <v>2872</v>
      </c>
      <c r="J10" s="103">
        <f>'[1]10'!$H$36</f>
        <v>2630</v>
      </c>
      <c r="K10" s="101">
        <f>'[1]10'!$P$36</f>
        <v>1998</v>
      </c>
      <c r="L10" s="101">
        <f>'[1]10'!$Y$36</f>
        <v>2089</v>
      </c>
      <c r="M10" s="101">
        <f>'[1]10'!$AA$36</f>
        <v>4813.29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6711</v>
      </c>
      <c r="F11" s="101">
        <f>'[1]10'!$D$37</f>
        <v>658</v>
      </c>
      <c r="G11" s="101">
        <f>'[1]10'!$E$37</f>
        <v>460</v>
      </c>
      <c r="H11" s="102">
        <f>'[1]10'!$F$37</f>
        <v>2061</v>
      </c>
      <c r="I11" s="101">
        <f>'[1]10'!$G$37</f>
        <v>6770</v>
      </c>
      <c r="J11" s="103">
        <f>'[1]10'!$H$37</f>
        <v>6817</v>
      </c>
      <c r="K11" s="101">
        <f>'[1]10'!$P$37</f>
        <v>2069</v>
      </c>
      <c r="L11" s="101">
        <f>'[1]10'!$Y$37</f>
        <v>3116</v>
      </c>
      <c r="M11" s="101">
        <f>'[1]10'!$AA$37</f>
        <v>3859.9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8738</v>
      </c>
      <c r="F12" s="101">
        <f>'[1]10'!$D$38</f>
        <v>8293</v>
      </c>
      <c r="G12" s="101">
        <f>'[1]10'!$E$38</f>
        <v>9955</v>
      </c>
      <c r="H12" s="102">
        <f>'[1]10'!$F$38</f>
        <v>12673</v>
      </c>
      <c r="I12" s="101">
        <f>'[1]10'!$G$38</f>
        <v>12673</v>
      </c>
      <c r="J12" s="103">
        <f>'[1]10'!$H$38</f>
        <v>9136</v>
      </c>
      <c r="K12" s="101">
        <f>'[1]10'!$P$38</f>
        <v>9200</v>
      </c>
      <c r="L12" s="101">
        <f>'[1]10'!$Y$38</f>
        <v>9862</v>
      </c>
      <c r="M12" s="101">
        <f>'[1]10'!$AA$38</f>
        <v>10753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255</v>
      </c>
      <c r="F13" s="101">
        <f>'[1]10'!$D$39</f>
        <v>1094</v>
      </c>
      <c r="G13" s="101">
        <f>'[1]10'!$E$39</f>
        <v>0</v>
      </c>
      <c r="H13" s="102">
        <f>'[1]10'!$F$39</f>
        <v>0</v>
      </c>
      <c r="I13" s="101">
        <f>'[1]10'!$G$39</f>
        <v>-15</v>
      </c>
      <c r="J13" s="103">
        <f>'[1]10'!$H$39</f>
        <v>0</v>
      </c>
      <c r="K13" s="101">
        <f>'[1]10'!$P$39</f>
        <v>0</v>
      </c>
      <c r="L13" s="101">
        <f>'[1]10'!$Y$39</f>
        <v>0</v>
      </c>
      <c r="M13" s="101">
        <f>'[1]10'!$AA$39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2436</v>
      </c>
      <c r="F14" s="101">
        <f>'[1]10'!$D$40</f>
        <v>17676</v>
      </c>
      <c r="G14" s="101">
        <f>'[1]10'!$E$40</f>
        <v>4133</v>
      </c>
      <c r="H14" s="102">
        <f>'[1]10'!$F$40</f>
        <v>3196</v>
      </c>
      <c r="I14" s="101">
        <f>'[1]10'!$G$40</f>
        <v>3054</v>
      </c>
      <c r="J14" s="103">
        <f>'[1]10'!$H$40</f>
        <v>3604</v>
      </c>
      <c r="K14" s="101">
        <f>'[1]10'!$P$40</f>
        <v>1870</v>
      </c>
      <c r="L14" s="101">
        <f>'[1]10'!$Y$40</f>
        <v>4188</v>
      </c>
      <c r="M14" s="101">
        <f>'[1]10'!$AA$40</f>
        <v>4399.6500000000005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18961</v>
      </c>
      <c r="F15" s="101">
        <f>'[1]10'!$D$41</f>
        <v>2920</v>
      </c>
      <c r="G15" s="101">
        <f>'[1]10'!$E$41</f>
        <v>16320</v>
      </c>
      <c r="H15" s="102">
        <f>'[1]10'!$F$41</f>
        <v>11656</v>
      </c>
      <c r="I15" s="101">
        <f>'[1]10'!$G$41</f>
        <v>11686</v>
      </c>
      <c r="J15" s="103">
        <f>'[1]10'!$H$41</f>
        <v>13581</v>
      </c>
      <c r="K15" s="101">
        <f>'[1]10'!$P$41</f>
        <v>11769</v>
      </c>
      <c r="L15" s="101">
        <f>'[1]10'!$Y$41</f>
        <v>11989</v>
      </c>
      <c r="M15" s="101">
        <f>'[1]10'!$AA$41</f>
        <v>12798.300000000001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1583</v>
      </c>
      <c r="F16" s="101">
        <f>'[1]10'!$D$42</f>
        <v>22626</v>
      </c>
      <c r="G16" s="101">
        <f>'[1]10'!$E$42</f>
        <v>1057</v>
      </c>
      <c r="H16" s="102">
        <f>'[1]10'!$F$42</f>
        <v>27313</v>
      </c>
      <c r="I16" s="101">
        <f>'[1]10'!$G$42</f>
        <v>15965</v>
      </c>
      <c r="J16" s="103">
        <f>'[1]10'!$H$42</f>
        <v>1170</v>
      </c>
      <c r="K16" s="101">
        <f>'[1]10'!$P$42</f>
        <v>1551</v>
      </c>
      <c r="L16" s="101">
        <f>'[1]10'!$Y$42</f>
        <v>1457</v>
      </c>
      <c r="M16" s="101">
        <f>'[1]10'!$AA$42</f>
        <v>1505.7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79261</v>
      </c>
      <c r="F17" s="101">
        <f>'[1]10'!$D$43</f>
        <v>35689</v>
      </c>
      <c r="G17" s="101">
        <f>'[1]10'!$E$43</f>
        <v>24896</v>
      </c>
      <c r="H17" s="102">
        <f>'[1]10'!$F$43</f>
        <v>37250</v>
      </c>
      <c r="I17" s="101">
        <f>'[1]10'!$G$43</f>
        <v>34479</v>
      </c>
      <c r="J17" s="103">
        <f>'[1]10'!$H$43</f>
        <v>28323</v>
      </c>
      <c r="K17" s="101">
        <f>'[1]10'!$P$43</f>
        <v>14891</v>
      </c>
      <c r="L17" s="101">
        <f>'[1]10'!$Y$43</f>
        <v>19080</v>
      </c>
      <c r="M17" s="101">
        <f>'[1]10'!$AA$43</f>
        <v>15917.2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43908</v>
      </c>
      <c r="F18" s="101">
        <f>'[1]10'!$D$44</f>
        <v>49930</v>
      </c>
      <c r="G18" s="101">
        <f>'[1]10'!$E$44</f>
        <v>80530</v>
      </c>
      <c r="H18" s="102">
        <f>'[1]10'!$F$44</f>
        <v>82839</v>
      </c>
      <c r="I18" s="101">
        <f>'[1]10'!$G$44</f>
        <v>82839</v>
      </c>
      <c r="J18" s="103">
        <f>'[1]10'!$H$44</f>
        <v>91166</v>
      </c>
      <c r="K18" s="101">
        <f>'[1]10'!$P$44</f>
        <v>57961</v>
      </c>
      <c r="L18" s="101">
        <f>'[1]10'!$Y$44</f>
        <v>99245</v>
      </c>
      <c r="M18" s="101">
        <f>'[1]10'!$AA$44</f>
        <v>104355.05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256</v>
      </c>
      <c r="G20" s="101">
        <f>'[1]10'!$E$46</f>
        <v>0</v>
      </c>
      <c r="H20" s="102">
        <f>'[1]10'!$F$46</f>
        <v>0</v>
      </c>
      <c r="I20" s="101">
        <f>'[1]10'!$G$46</f>
        <v>-40</v>
      </c>
      <c r="J20" s="103">
        <f>'[1]10'!$H$46</f>
        <v>0</v>
      </c>
      <c r="K20" s="101">
        <f>'[1]10'!$P$46</f>
        <v>237</v>
      </c>
      <c r="L20" s="101">
        <f>'[1]10'!$Y$46</f>
        <v>250</v>
      </c>
      <c r="M20" s="101">
        <f>'[1]10'!$AA$46</f>
        <v>263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4339</v>
      </c>
      <c r="F21" s="101">
        <f>'[1]10'!$D$47</f>
        <v>7981</v>
      </c>
      <c r="G21" s="101">
        <f>'[1]10'!$E$47</f>
        <v>3668</v>
      </c>
      <c r="H21" s="102">
        <f>'[1]10'!$F$47</f>
        <v>3380</v>
      </c>
      <c r="I21" s="101">
        <f>'[1]10'!$G$47</f>
        <v>3380</v>
      </c>
      <c r="J21" s="103">
        <f>'[1]10'!$H$47</f>
        <v>4022</v>
      </c>
      <c r="K21" s="101">
        <f>'[1]10'!$P$47</f>
        <v>14400</v>
      </c>
      <c r="L21" s="101">
        <f>'[1]10'!$Y$47</f>
        <v>7224</v>
      </c>
      <c r="M21" s="101">
        <f>'[1]10'!$AA$47</f>
        <v>7597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284025</v>
      </c>
      <c r="F22" s="101">
        <f>'[1]10'!$D$48</f>
        <v>275190</v>
      </c>
      <c r="G22" s="101">
        <f>'[1]10'!$E$48</f>
        <v>227229</v>
      </c>
      <c r="H22" s="102">
        <f>'[1]10'!$F$48</f>
        <v>415593</v>
      </c>
      <c r="I22" s="101">
        <f>'[1]10'!$G$48</f>
        <v>451273</v>
      </c>
      <c r="J22" s="103">
        <f>'[1]10'!$H$48</f>
        <v>402469</v>
      </c>
      <c r="K22" s="101">
        <f>'[1]10'!$P$48</f>
        <v>375941</v>
      </c>
      <c r="L22" s="101">
        <f>'[1]10'!$Y$48</f>
        <v>384650</v>
      </c>
      <c r="M22" s="101">
        <f>'[1]10'!$AA$48</f>
        <v>429832.64999999997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6162</v>
      </c>
      <c r="F23" s="101">
        <f>'[1]10'!$D$49</f>
        <v>51607</v>
      </c>
      <c r="G23" s="101">
        <f>'[1]10'!$E$49</f>
        <v>59688</v>
      </c>
      <c r="H23" s="102">
        <f>'[1]10'!$F$49</f>
        <v>50891</v>
      </c>
      <c r="I23" s="101">
        <f>'[1]10'!$G$49</f>
        <v>51291</v>
      </c>
      <c r="J23" s="103">
        <f>'[1]10'!$H$49</f>
        <v>103961</v>
      </c>
      <c r="K23" s="101">
        <f>'[1]10'!$P$49</f>
        <v>48326</v>
      </c>
      <c r="L23" s="101">
        <f>'[1]10'!$Y$49</f>
        <v>50992</v>
      </c>
      <c r="M23" s="101">
        <f>'[1]10'!$AA$49</f>
        <v>53295.9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0</v>
      </c>
      <c r="F24" s="101">
        <f>'[1]10'!$D$50</f>
        <v>0</v>
      </c>
      <c r="G24" s="101">
        <f>'[1]10'!$E$50</f>
        <v>0</v>
      </c>
      <c r="H24" s="102">
        <f>'[1]10'!$F$50</f>
        <v>0</v>
      </c>
      <c r="I24" s="101">
        <f>'[1]10'!$G$50</f>
        <v>0</v>
      </c>
      <c r="J24" s="103">
        <f>'[1]10'!$H$50</f>
        <v>2</v>
      </c>
      <c r="K24" s="101">
        <f>'[1]10'!$P$50</f>
        <v>0</v>
      </c>
      <c r="L24" s="101">
        <f>'[1]10'!$Y$50</f>
        <v>0</v>
      </c>
      <c r="M24" s="101">
        <f>'[1]10'!$AA$50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32933</v>
      </c>
      <c r="F25" s="101">
        <f>'[1]10'!$D$51</f>
        <v>24962</v>
      </c>
      <c r="G25" s="101">
        <f>'[1]10'!$E$51</f>
        <v>41796</v>
      </c>
      <c r="H25" s="102">
        <f>'[1]10'!$F$51</f>
        <v>24340</v>
      </c>
      <c r="I25" s="101">
        <f>'[1]10'!$G$51</f>
        <v>24340</v>
      </c>
      <c r="J25" s="103">
        <f>'[1]10'!$H$51</f>
        <v>49485</v>
      </c>
      <c r="K25" s="101">
        <f>'[1]10'!$P$51</f>
        <v>51388</v>
      </c>
      <c r="L25" s="101">
        <f>'[1]10'!$Y$51</f>
        <v>53471</v>
      </c>
      <c r="M25" s="101">
        <f>'[1]10'!$AA$51</f>
        <v>53617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29</v>
      </c>
      <c r="F27" s="101">
        <f>'[1]10'!$D$53</f>
        <v>0</v>
      </c>
      <c r="G27" s="101">
        <f>'[1]10'!$E$53</f>
        <v>1671</v>
      </c>
      <c r="H27" s="102">
        <f>'[1]10'!$F$53</f>
        <v>0</v>
      </c>
      <c r="I27" s="101">
        <f>'[1]10'!$G$53</f>
        <v>0</v>
      </c>
      <c r="J27" s="103">
        <f>'[1]10'!$H$53</f>
        <v>858</v>
      </c>
      <c r="K27" s="101">
        <f>'[1]10'!$P$53</f>
        <v>838</v>
      </c>
      <c r="L27" s="101">
        <f>'[1]10'!$Y$53</f>
        <v>882</v>
      </c>
      <c r="M27" s="101">
        <f>'[1]10'!$AA$53</f>
        <v>926.1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4</v>
      </c>
      <c r="F28" s="101">
        <f>'[1]10'!$D$54</f>
        <v>4</v>
      </c>
      <c r="G28" s="101">
        <f>'[1]10'!$E$54</f>
        <v>432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204</v>
      </c>
      <c r="F29" s="101">
        <f>'[1]10'!$D$55</f>
        <v>2366</v>
      </c>
      <c r="G29" s="101">
        <f>'[1]10'!$E$55</f>
        <v>0</v>
      </c>
      <c r="H29" s="102">
        <f>'[1]10'!$F$55</f>
        <v>143</v>
      </c>
      <c r="I29" s="101">
        <f>'[1]10'!$G$55</f>
        <v>143</v>
      </c>
      <c r="J29" s="103">
        <f>'[1]10'!$H$55</f>
        <v>9</v>
      </c>
      <c r="K29" s="101">
        <f>'[1]10'!$P$55</f>
        <v>150</v>
      </c>
      <c r="L29" s="101">
        <f>'[1]10'!$Y$55</f>
        <v>158</v>
      </c>
      <c r="M29" s="101">
        <f>'[1]10'!$AA$55</f>
        <v>159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10651</v>
      </c>
      <c r="F30" s="101">
        <f>'[1]10'!$D$56</f>
        <v>5989</v>
      </c>
      <c r="G30" s="101">
        <f>'[1]10'!$E$56</f>
        <v>3604</v>
      </c>
      <c r="H30" s="102">
        <f>'[1]10'!$F$56</f>
        <v>13139</v>
      </c>
      <c r="I30" s="101">
        <f>'[1]10'!$G$56</f>
        <v>13139</v>
      </c>
      <c r="J30" s="103">
        <f>'[1]10'!$H$56</f>
        <v>8002</v>
      </c>
      <c r="K30" s="101">
        <f>'[1]10'!$P$56</f>
        <v>10841</v>
      </c>
      <c r="L30" s="101">
        <f>'[1]10'!$Y$56</f>
        <v>11416</v>
      </c>
      <c r="M30" s="101">
        <f>'[1]10'!$AA$56</f>
        <v>15496.8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5842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10176</v>
      </c>
      <c r="F32" s="101">
        <f>'[1]10'!$D$58</f>
        <v>2883</v>
      </c>
      <c r="G32" s="101">
        <f>'[1]10'!$E$58</f>
        <v>56762</v>
      </c>
      <c r="H32" s="102">
        <f>'[1]10'!$F$58</f>
        <v>10463</v>
      </c>
      <c r="I32" s="101">
        <f>'[1]10'!$G$58</f>
        <v>10463</v>
      </c>
      <c r="J32" s="103">
        <f>'[1]10'!$H$58</f>
        <v>36206</v>
      </c>
      <c r="K32" s="101">
        <f>'[1]10'!$P$58</f>
        <v>38578</v>
      </c>
      <c r="L32" s="101">
        <f>'[1]10'!$Y$58</f>
        <v>42525</v>
      </c>
      <c r="M32" s="101">
        <f>'[1]10'!$AA$58</f>
        <v>44801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13</v>
      </c>
      <c r="F33" s="101">
        <f>'[1]10'!$D$59</f>
        <v>9</v>
      </c>
      <c r="G33" s="101">
        <f>'[1]10'!$E$59</f>
        <v>0</v>
      </c>
      <c r="H33" s="102">
        <f>'[1]10'!$F$59</f>
        <v>15</v>
      </c>
      <c r="I33" s="101">
        <f>'[1]10'!$G$59</f>
        <v>15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147</v>
      </c>
      <c r="I35" s="101">
        <f>'[1]10'!$G$61</f>
        <v>27</v>
      </c>
      <c r="J35" s="103">
        <f>'[1]10'!$H$61</f>
        <v>0</v>
      </c>
      <c r="K35" s="101">
        <f>'[1]10'!$P$61</f>
        <v>219</v>
      </c>
      <c r="L35" s="101">
        <f>'[1]10'!$Y$61</f>
        <v>229</v>
      </c>
      <c r="M35" s="101">
        <f>'[1]10'!$AA$61</f>
        <v>240.45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32</v>
      </c>
      <c r="F36" s="101">
        <f>'[1]10'!$D$62</f>
        <v>540</v>
      </c>
      <c r="G36" s="101">
        <f>'[1]10'!$E$62</f>
        <v>255</v>
      </c>
      <c r="H36" s="102">
        <f>'[1]10'!$F$62</f>
        <v>820</v>
      </c>
      <c r="I36" s="101">
        <f>'[1]10'!$G$62</f>
        <v>780</v>
      </c>
      <c r="J36" s="103">
        <f>'[1]10'!$H$62</f>
        <v>262</v>
      </c>
      <c r="K36" s="101">
        <f>'[1]10'!$P$62</f>
        <v>1419</v>
      </c>
      <c r="L36" s="101">
        <f>'[1]10'!$Y$62</f>
        <v>1501</v>
      </c>
      <c r="M36" s="101">
        <f>'[1]10'!$AA$62</f>
        <v>1575.9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72222</v>
      </c>
      <c r="F37" s="101">
        <f>'[1]10'!$D$63</f>
        <v>85360</v>
      </c>
      <c r="G37" s="101">
        <f>'[1]10'!$E$63</f>
        <v>61040</v>
      </c>
      <c r="H37" s="102">
        <f>'[1]10'!$F$63</f>
        <v>114101</v>
      </c>
      <c r="I37" s="101">
        <f>'[1]10'!$G$63</f>
        <v>113741</v>
      </c>
      <c r="J37" s="103">
        <f>'[1]10'!$H$63</f>
        <v>63961</v>
      </c>
      <c r="K37" s="101">
        <f>'[1]10'!$P$63</f>
        <v>2281</v>
      </c>
      <c r="L37" s="101">
        <f>'[1]10'!$Y$63</f>
        <v>69867</v>
      </c>
      <c r="M37" s="101">
        <f>'[1]10'!$AA$63</f>
        <v>73579.05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10564</v>
      </c>
      <c r="F38" s="101">
        <f>'[1]10'!$D$64</f>
        <v>9390</v>
      </c>
      <c r="G38" s="101">
        <f>'[1]10'!$E$64</f>
        <v>7190</v>
      </c>
      <c r="H38" s="102">
        <f>'[1]10'!$F$64</f>
        <v>7750</v>
      </c>
      <c r="I38" s="101">
        <f>'[1]10'!$G$64</f>
        <v>9385</v>
      </c>
      <c r="J38" s="103">
        <f>'[1]10'!$H$64</f>
        <v>12636</v>
      </c>
      <c r="K38" s="101">
        <f>'[1]10'!$P$64</f>
        <v>9424</v>
      </c>
      <c r="L38" s="101">
        <f>'[1]10'!$Y$64</f>
        <v>12860</v>
      </c>
      <c r="M38" s="101">
        <f>'[1]10'!$AA$64</f>
        <v>7276.3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120563</v>
      </c>
      <c r="F39" s="101">
        <f>'[1]10'!$D$65</f>
        <v>33233</v>
      </c>
      <c r="G39" s="101">
        <f>'[1]10'!$E$65</f>
        <v>30557</v>
      </c>
      <c r="H39" s="102">
        <f>'[1]10'!$F$65</f>
        <v>26332</v>
      </c>
      <c r="I39" s="101">
        <f>'[1]10'!$G$65</f>
        <v>25321</v>
      </c>
      <c r="J39" s="103">
        <f>'[1]10'!$H$65</f>
        <v>26019</v>
      </c>
      <c r="K39" s="101">
        <f>'[1]10'!$P$65</f>
        <v>25495</v>
      </c>
      <c r="L39" s="101">
        <f>'[1]10'!$Y$65</f>
        <v>26974</v>
      </c>
      <c r="M39" s="101">
        <f>'[1]10'!$AA$65</f>
        <v>29072.449999999997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95593</v>
      </c>
      <c r="F40" s="101">
        <f>'[1]10'!$D$66</f>
        <v>105647</v>
      </c>
      <c r="G40" s="101">
        <f>'[1]10'!$E$66</f>
        <v>88882</v>
      </c>
      <c r="H40" s="102">
        <f>'[1]10'!$F$66</f>
        <v>157253</v>
      </c>
      <c r="I40" s="101">
        <f>'[1]10'!$G$66</f>
        <v>99927</v>
      </c>
      <c r="J40" s="103">
        <f>'[1]10'!$H$66</f>
        <v>127778</v>
      </c>
      <c r="K40" s="101">
        <f>'[1]10'!$P$66</f>
        <v>256383</v>
      </c>
      <c r="L40" s="101">
        <f>'[1]10'!$Y$66</f>
        <v>240286</v>
      </c>
      <c r="M40" s="101">
        <f>'[1]10'!$AA$66</f>
        <v>346397.55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342264</v>
      </c>
      <c r="F41" s="101">
        <f>'[1]10'!$D$67</f>
        <v>457726</v>
      </c>
      <c r="G41" s="101">
        <f>'[1]10'!$E$67</f>
        <v>477431</v>
      </c>
      <c r="H41" s="102">
        <f>'[1]10'!$F$67</f>
        <v>465301</v>
      </c>
      <c r="I41" s="101">
        <f>'[1]10'!$G$67</f>
        <v>464904</v>
      </c>
      <c r="J41" s="103">
        <f>'[1]10'!$H$67</f>
        <v>408588</v>
      </c>
      <c r="K41" s="101">
        <f>'[1]10'!$P$67</f>
        <v>386530</v>
      </c>
      <c r="L41" s="101">
        <f>'[1]10'!$Y$67</f>
        <v>395235</v>
      </c>
      <c r="M41" s="101">
        <f>'[1]10'!$AA$67</f>
        <v>489185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57065</v>
      </c>
      <c r="F42" s="101">
        <f>'[1]10'!$D$68</f>
        <v>41006</v>
      </c>
      <c r="G42" s="101">
        <f>'[1]10'!$E$68</f>
        <v>45646</v>
      </c>
      <c r="H42" s="102">
        <f>'[1]10'!$F$68</f>
        <v>28275</v>
      </c>
      <c r="I42" s="101">
        <f>'[1]10'!$G$68</f>
        <v>27268</v>
      </c>
      <c r="J42" s="103">
        <f>'[1]10'!$H$68</f>
        <v>53231</v>
      </c>
      <c r="K42" s="101">
        <f>'[1]10'!$P$68</f>
        <v>29015</v>
      </c>
      <c r="L42" s="101">
        <f>'[1]10'!$Y$68</f>
        <v>28882</v>
      </c>
      <c r="M42" s="101">
        <f>'[1]10'!$AA$68</f>
        <v>31703.599999999999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31778</v>
      </c>
      <c r="F43" s="101">
        <f>'[1]10'!$D$69</f>
        <v>2944</v>
      </c>
      <c r="G43" s="101">
        <f>'[1]10'!$E$69</f>
        <v>31302</v>
      </c>
      <c r="H43" s="102">
        <f>'[1]10'!$F$69</f>
        <v>16338</v>
      </c>
      <c r="I43" s="101">
        <f>'[1]10'!$G$69</f>
        <v>18788</v>
      </c>
      <c r="J43" s="103">
        <f>'[1]10'!$H$69</f>
        <v>23574</v>
      </c>
      <c r="K43" s="101">
        <f>'[1]10'!$P$69</f>
        <v>30709</v>
      </c>
      <c r="L43" s="101">
        <f>'[1]10'!$Y$69</f>
        <v>18047</v>
      </c>
      <c r="M43" s="101">
        <f>'[1]10'!$AA$69</f>
        <v>14601.599999999999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12156</v>
      </c>
      <c r="F44" s="101">
        <f>'[1]10'!$D$70</f>
        <v>14548</v>
      </c>
      <c r="G44" s="101">
        <f>'[1]10'!$E$70</f>
        <v>4168</v>
      </c>
      <c r="H44" s="102">
        <f>'[1]10'!$F$70</f>
        <v>3051</v>
      </c>
      <c r="I44" s="101">
        <f>'[1]10'!$G$70</f>
        <v>2499</v>
      </c>
      <c r="J44" s="103">
        <f>'[1]10'!$H$70</f>
        <v>10186</v>
      </c>
      <c r="K44" s="101">
        <f>'[1]10'!$P$70</f>
        <v>4340</v>
      </c>
      <c r="L44" s="101">
        <f>'[1]10'!$Y$70</f>
        <v>4430</v>
      </c>
      <c r="M44" s="101">
        <f>'[1]10'!$AA$70</f>
        <v>7043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1805</v>
      </c>
      <c r="F45" s="101">
        <f>'[1]10'!$D$71</f>
        <v>689</v>
      </c>
      <c r="G45" s="101">
        <f>'[1]10'!$E$71</f>
        <v>2192</v>
      </c>
      <c r="H45" s="102">
        <f>'[1]10'!$F$71</f>
        <v>1299</v>
      </c>
      <c r="I45" s="101">
        <f>'[1]10'!$G$71</f>
        <v>1756</v>
      </c>
      <c r="J45" s="103">
        <f>'[1]10'!$H$71</f>
        <v>1011</v>
      </c>
      <c r="K45" s="101">
        <f>'[1]10'!$P$71</f>
        <v>1018</v>
      </c>
      <c r="L45" s="101">
        <f>'[1]10'!$Y$71</f>
        <v>1452</v>
      </c>
      <c r="M45" s="101">
        <f>'[1]10'!$AA$71</f>
        <v>1939.3500000000001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0</v>
      </c>
      <c r="G46" s="94">
        <f>'[1]10'!$E$72</f>
        <v>0</v>
      </c>
      <c r="H46" s="95">
        <f>'[1]10'!$F$72</f>
        <v>47</v>
      </c>
      <c r="I46" s="94">
        <f>'[1]10'!$G$72</f>
        <v>47</v>
      </c>
      <c r="J46" s="96">
        <f>'[1]10'!$H$72</f>
        <v>0</v>
      </c>
      <c r="K46" s="94">
        <f>'[1]10'!$P$72</f>
        <v>49</v>
      </c>
      <c r="L46" s="94">
        <f>'[1]10'!$Y$72</f>
        <v>52</v>
      </c>
      <c r="M46" s="94">
        <f>'[1]10'!$AA$72</f>
        <v>55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0</v>
      </c>
      <c r="F48" s="88">
        <f>'[1]10'!$D$74</f>
        <v>0</v>
      </c>
      <c r="G48" s="88">
        <f>'[1]10'!$E$74</f>
        <v>0</v>
      </c>
      <c r="H48" s="89">
        <f>'[1]10'!$F$74</f>
        <v>0</v>
      </c>
      <c r="I48" s="88">
        <f>'[1]10'!$G$74</f>
        <v>0</v>
      </c>
      <c r="J48" s="90">
        <f>'[1]10'!$H$74</f>
        <v>0</v>
      </c>
      <c r="K48" s="88">
        <f>'[1]10'!$P$74</f>
        <v>0</v>
      </c>
      <c r="L48" s="88">
        <f>'[1]10'!$Y$74</f>
        <v>0</v>
      </c>
      <c r="M48" s="88">
        <f>'[1]10'!$AA$74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521047</v>
      </c>
      <c r="F51" s="74">
        <f t="shared" si="4"/>
        <v>549328</v>
      </c>
      <c r="G51" s="74">
        <f t="shared" si="4"/>
        <v>621689</v>
      </c>
      <c r="H51" s="75">
        <f t="shared" si="4"/>
        <v>642247</v>
      </c>
      <c r="I51" s="74">
        <f t="shared" si="4"/>
        <v>642247</v>
      </c>
      <c r="J51" s="76">
        <f t="shared" si="4"/>
        <v>642247</v>
      </c>
      <c r="K51" s="74">
        <f t="shared" si="4"/>
        <v>661562</v>
      </c>
      <c r="L51" s="74">
        <f t="shared" si="4"/>
        <v>693482</v>
      </c>
      <c r="M51" s="74">
        <f t="shared" si="4"/>
        <v>721504.5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73963</v>
      </c>
      <c r="F52" s="88">
        <f t="shared" si="5"/>
        <v>76870</v>
      </c>
      <c r="G52" s="88">
        <f t="shared" si="5"/>
        <v>140106</v>
      </c>
      <c r="H52" s="89">
        <f t="shared" si="5"/>
        <v>118198</v>
      </c>
      <c r="I52" s="88">
        <f t="shared" si="5"/>
        <v>118198</v>
      </c>
      <c r="J52" s="90">
        <f t="shared" si="5"/>
        <v>118198</v>
      </c>
      <c r="K52" s="88">
        <f t="shared" si="5"/>
        <v>123636</v>
      </c>
      <c r="L52" s="88">
        <f t="shared" si="5"/>
        <v>130189</v>
      </c>
      <c r="M52" s="88">
        <f t="shared" si="5"/>
        <v>136698.45000000001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73963</v>
      </c>
      <c r="F56" s="81">
        <f t="shared" si="7"/>
        <v>76870</v>
      </c>
      <c r="G56" s="81">
        <f t="shared" si="7"/>
        <v>140106</v>
      </c>
      <c r="H56" s="82">
        <f t="shared" si="7"/>
        <v>118198</v>
      </c>
      <c r="I56" s="81">
        <f t="shared" si="7"/>
        <v>118198</v>
      </c>
      <c r="J56" s="83">
        <f t="shared" si="7"/>
        <v>118198</v>
      </c>
      <c r="K56" s="81">
        <f t="shared" si="7"/>
        <v>123636</v>
      </c>
      <c r="L56" s="81">
        <f t="shared" si="7"/>
        <v>130189</v>
      </c>
      <c r="M56" s="81">
        <f t="shared" si="7"/>
        <v>136698.45000000001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73963</v>
      </c>
      <c r="F58" s="94">
        <f>'[1]10'!$D$83</f>
        <v>76870</v>
      </c>
      <c r="G58" s="94">
        <f>'[1]10'!$E$83</f>
        <v>140106</v>
      </c>
      <c r="H58" s="95">
        <f>'[1]10'!$F$83</f>
        <v>118198</v>
      </c>
      <c r="I58" s="94">
        <f>'[1]10'!$G$83</f>
        <v>118198</v>
      </c>
      <c r="J58" s="96">
        <f>'[1]10'!$H$83</f>
        <v>118198</v>
      </c>
      <c r="K58" s="94">
        <f>'[1]10'!$P$83</f>
        <v>123636</v>
      </c>
      <c r="L58" s="94">
        <f>'[1]10'!$Y$83</f>
        <v>130189</v>
      </c>
      <c r="M58" s="94">
        <f>'[1]10'!$AA$83</f>
        <v>136698.45000000001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0</v>
      </c>
      <c r="F61" s="94">
        <f>'[1]10'!$D$86</f>
        <v>0</v>
      </c>
      <c r="G61" s="94">
        <f>'[1]10'!$E$86</f>
        <v>0</v>
      </c>
      <c r="H61" s="95">
        <f>'[1]10'!$F$86</f>
        <v>0</v>
      </c>
      <c r="I61" s="94">
        <f>'[1]10'!$G$86</f>
        <v>0</v>
      </c>
      <c r="J61" s="96">
        <f>'[1]10'!$H$86</f>
        <v>0</v>
      </c>
      <c r="K61" s="94">
        <f>'[1]10'!$P$86</f>
        <v>0</v>
      </c>
      <c r="L61" s="94">
        <f>'[1]10'!$Y$86</f>
        <v>0</v>
      </c>
      <c r="M61" s="94">
        <f>'[1]10'!$AA$86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0</v>
      </c>
      <c r="I62" s="101">
        <f>'[1]10'!$G$87</f>
        <v>0</v>
      </c>
      <c r="J62" s="103">
        <f>'[1]10'!$H$87</f>
        <v>0</v>
      </c>
      <c r="K62" s="101">
        <f>'[1]10'!$P$87</f>
        <v>0</v>
      </c>
      <c r="L62" s="101">
        <f>'[1]10'!$Y$87</f>
        <v>0</v>
      </c>
      <c r="M62" s="101">
        <f>'[1]10'!$AA$87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433607</v>
      </c>
      <c r="F64" s="94">
        <f t="shared" si="9"/>
        <v>464724</v>
      </c>
      <c r="G64" s="94">
        <f t="shared" si="9"/>
        <v>469961</v>
      </c>
      <c r="H64" s="95">
        <f t="shared" si="9"/>
        <v>512265</v>
      </c>
      <c r="I64" s="94">
        <f t="shared" si="9"/>
        <v>512265</v>
      </c>
      <c r="J64" s="96">
        <f t="shared" si="9"/>
        <v>512265</v>
      </c>
      <c r="K64" s="94">
        <f t="shared" si="9"/>
        <v>525598</v>
      </c>
      <c r="L64" s="94">
        <f t="shared" si="9"/>
        <v>550312</v>
      </c>
      <c r="M64" s="94">
        <f t="shared" si="9"/>
        <v>571176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433607</v>
      </c>
      <c r="F65" s="81">
        <f t="shared" si="10"/>
        <v>464218</v>
      </c>
      <c r="G65" s="81">
        <f t="shared" si="10"/>
        <v>469961</v>
      </c>
      <c r="H65" s="82">
        <f t="shared" si="10"/>
        <v>512265</v>
      </c>
      <c r="I65" s="81">
        <f t="shared" si="10"/>
        <v>512265</v>
      </c>
      <c r="J65" s="83">
        <f t="shared" si="10"/>
        <v>512265</v>
      </c>
      <c r="K65" s="81">
        <f t="shared" si="10"/>
        <v>525598</v>
      </c>
      <c r="L65" s="81">
        <f t="shared" si="10"/>
        <v>550312</v>
      </c>
      <c r="M65" s="81">
        <f t="shared" si="10"/>
        <v>571176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433607</v>
      </c>
      <c r="F67" s="94">
        <f>'[1]10'!$D$92</f>
        <v>464218</v>
      </c>
      <c r="G67" s="94">
        <f>'[1]10'!$E$92</f>
        <v>469961</v>
      </c>
      <c r="H67" s="95">
        <f>'[1]10'!$F$92</f>
        <v>512265</v>
      </c>
      <c r="I67" s="94">
        <f>'[1]10'!$G$92</f>
        <v>512265</v>
      </c>
      <c r="J67" s="96">
        <f>'[1]10'!$H$92</f>
        <v>512265</v>
      </c>
      <c r="K67" s="94">
        <f>'[1]10'!$P$92</f>
        <v>525598</v>
      </c>
      <c r="L67" s="94">
        <f>'[1]10'!$Y$92</f>
        <v>550312</v>
      </c>
      <c r="M67" s="96">
        <f>'[1]10'!$AA$92</f>
        <v>571176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506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506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0</v>
      </c>
      <c r="F72" s="101">
        <f>'[1]10'!$D$96</f>
        <v>0</v>
      </c>
      <c r="G72" s="101">
        <f>'[1]10'!$E$96</f>
        <v>0</v>
      </c>
      <c r="H72" s="102">
        <f>'[1]10'!$F$96</f>
        <v>0</v>
      </c>
      <c r="I72" s="101">
        <f>'[1]10'!$G$96</f>
        <v>0</v>
      </c>
      <c r="J72" s="103">
        <f>'[1]10'!$H$96</f>
        <v>0</v>
      </c>
      <c r="K72" s="101">
        <f>'[1]10'!$P$96</f>
        <v>0</v>
      </c>
      <c r="L72" s="101">
        <f>'[1]10'!$Y$96</f>
        <v>0</v>
      </c>
      <c r="M72" s="101">
        <f>'[1]10'!$AA$96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13477</v>
      </c>
      <c r="F73" s="101">
        <f t="shared" si="12"/>
        <v>7734</v>
      </c>
      <c r="G73" s="101">
        <f t="shared" si="12"/>
        <v>11622</v>
      </c>
      <c r="H73" s="102">
        <f t="shared" si="12"/>
        <v>11784</v>
      </c>
      <c r="I73" s="101">
        <f t="shared" si="12"/>
        <v>11784</v>
      </c>
      <c r="J73" s="103">
        <f t="shared" si="12"/>
        <v>11784</v>
      </c>
      <c r="K73" s="101">
        <f t="shared" si="12"/>
        <v>12328</v>
      </c>
      <c r="L73" s="101">
        <f t="shared" si="12"/>
        <v>12981</v>
      </c>
      <c r="M73" s="101">
        <f t="shared" si="12"/>
        <v>13630.05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7994</v>
      </c>
      <c r="F74" s="88">
        <f>'[1]10'!$D$98</f>
        <v>3384</v>
      </c>
      <c r="G74" s="88">
        <f>'[1]10'!$E$98</f>
        <v>7697</v>
      </c>
      <c r="H74" s="89">
        <f>'[1]10'!$F$98</f>
        <v>2616</v>
      </c>
      <c r="I74" s="88">
        <f>'[1]10'!$G$98</f>
        <v>2616</v>
      </c>
      <c r="J74" s="90">
        <f>'[1]10'!$H$98</f>
        <v>3316</v>
      </c>
      <c r="K74" s="88">
        <f>'[1]10'!$P$98</f>
        <v>2738</v>
      </c>
      <c r="L74" s="88">
        <f>'[1]10'!$Y$98</f>
        <v>2883</v>
      </c>
      <c r="M74" s="88">
        <f>'[1]10'!$AA$98</f>
        <v>3027.1500000000005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5483</v>
      </c>
      <c r="F75" s="94">
        <f>'[1]10'!$D$99</f>
        <v>4350</v>
      </c>
      <c r="G75" s="94">
        <f>'[1]10'!$E$99</f>
        <v>3925</v>
      </c>
      <c r="H75" s="95">
        <f>'[1]10'!$F$99</f>
        <v>9168</v>
      </c>
      <c r="I75" s="94">
        <f>'[1]10'!$G$99</f>
        <v>9168</v>
      </c>
      <c r="J75" s="96">
        <f>'[1]10'!$H$99</f>
        <v>8468</v>
      </c>
      <c r="K75" s="94">
        <f>'[1]10'!$P$99</f>
        <v>9590</v>
      </c>
      <c r="L75" s="94">
        <f>'[1]10'!$Y$99</f>
        <v>10098</v>
      </c>
      <c r="M75" s="94">
        <f>'[1]10'!$AA$99</f>
        <v>10602.9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998404</v>
      </c>
      <c r="F77" s="74">
        <f t="shared" si="13"/>
        <v>931241</v>
      </c>
      <c r="G77" s="74">
        <f t="shared" si="13"/>
        <v>1235142</v>
      </c>
      <c r="H77" s="75">
        <f t="shared" si="13"/>
        <v>1139205</v>
      </c>
      <c r="I77" s="74">
        <f t="shared" si="13"/>
        <v>1247919</v>
      </c>
      <c r="J77" s="76">
        <f t="shared" si="13"/>
        <v>1471651</v>
      </c>
      <c r="K77" s="74">
        <f t="shared" si="13"/>
        <v>1452399</v>
      </c>
      <c r="L77" s="74">
        <f t="shared" si="13"/>
        <v>1221034</v>
      </c>
      <c r="M77" s="74">
        <f t="shared" si="13"/>
        <v>1323112.3999999999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971380</v>
      </c>
      <c r="F78" s="81">
        <f t="shared" si="14"/>
        <v>922528</v>
      </c>
      <c r="G78" s="81">
        <f t="shared" si="14"/>
        <v>1183949</v>
      </c>
      <c r="H78" s="82">
        <f t="shared" si="14"/>
        <v>1112378</v>
      </c>
      <c r="I78" s="81">
        <f t="shared" si="14"/>
        <v>1158554</v>
      </c>
      <c r="J78" s="83">
        <f t="shared" si="14"/>
        <v>1382286</v>
      </c>
      <c r="K78" s="81">
        <f t="shared" si="14"/>
        <v>1367097</v>
      </c>
      <c r="L78" s="81">
        <f t="shared" si="14"/>
        <v>1140273</v>
      </c>
      <c r="M78" s="81">
        <f t="shared" si="14"/>
        <v>1219781.1499999999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6050</v>
      </c>
      <c r="H79" s="89">
        <f>'[1]10'!$F$102</f>
        <v>0</v>
      </c>
      <c r="I79" s="88">
        <f>'[1]10'!$G$102</f>
        <v>150</v>
      </c>
      <c r="J79" s="90">
        <f>'[1]10'!$H$102</f>
        <v>150</v>
      </c>
      <c r="K79" s="88">
        <f>'[1]10'!$P$102</f>
        <v>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971380</v>
      </c>
      <c r="F80" s="94">
        <f>'[1]10'!$D$103</f>
        <v>922528</v>
      </c>
      <c r="G80" s="94">
        <f>'[1]10'!$E$103</f>
        <v>1177899</v>
      </c>
      <c r="H80" s="95">
        <f>'[1]10'!$F$103</f>
        <v>1112378</v>
      </c>
      <c r="I80" s="94">
        <f>'[1]10'!$G$103</f>
        <v>1158404</v>
      </c>
      <c r="J80" s="96">
        <f>'[1]10'!$H$103</f>
        <v>1382136</v>
      </c>
      <c r="K80" s="94">
        <f>'[1]10'!$P$103</f>
        <v>1367097</v>
      </c>
      <c r="L80" s="94">
        <f>'[1]10'!$Y$103</f>
        <v>1140273</v>
      </c>
      <c r="M80" s="94">
        <f>'[1]10'!$AA$103</f>
        <v>1219781.1499999999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27024</v>
      </c>
      <c r="F81" s="101">
        <f t="shared" si="15"/>
        <v>8713</v>
      </c>
      <c r="G81" s="101">
        <f t="shared" si="15"/>
        <v>51193</v>
      </c>
      <c r="H81" s="102">
        <f t="shared" si="15"/>
        <v>26827</v>
      </c>
      <c r="I81" s="101">
        <f t="shared" si="15"/>
        <v>89365</v>
      </c>
      <c r="J81" s="103">
        <f t="shared" si="15"/>
        <v>89365</v>
      </c>
      <c r="K81" s="101">
        <f t="shared" si="15"/>
        <v>85302</v>
      </c>
      <c r="L81" s="101">
        <f t="shared" si="15"/>
        <v>80761</v>
      </c>
      <c r="M81" s="101">
        <f t="shared" si="15"/>
        <v>103331.25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8779</v>
      </c>
      <c r="F82" s="88">
        <f>'[1]10'!$D$105</f>
        <v>0</v>
      </c>
      <c r="G82" s="88">
        <f>'[1]10'!$E$105</f>
        <v>7219</v>
      </c>
      <c r="H82" s="89">
        <f>'[1]10'!$F$105</f>
        <v>0</v>
      </c>
      <c r="I82" s="88">
        <f>'[1]10'!$G$105</f>
        <v>58000</v>
      </c>
      <c r="J82" s="90">
        <f>'[1]10'!$H$105</f>
        <v>56070</v>
      </c>
      <c r="K82" s="88">
        <f>'[1]10'!$P$105</f>
        <v>59080</v>
      </c>
      <c r="L82" s="88">
        <f>'[1]10'!$Y$105</f>
        <v>62415</v>
      </c>
      <c r="M82" s="88">
        <f>'[1]10'!$AA$105</f>
        <v>84321.3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18245</v>
      </c>
      <c r="F83" s="94">
        <f>'[1]10'!$D$106</f>
        <v>8713</v>
      </c>
      <c r="G83" s="94">
        <f>'[1]10'!$E$106</f>
        <v>43974</v>
      </c>
      <c r="H83" s="95">
        <f>'[1]10'!$F$106</f>
        <v>26827</v>
      </c>
      <c r="I83" s="94">
        <f>'[1]10'!$G$106</f>
        <v>31365</v>
      </c>
      <c r="J83" s="96">
        <f>'[1]10'!$H$106</f>
        <v>33295</v>
      </c>
      <c r="K83" s="94">
        <f>'[1]10'!$P$106</f>
        <v>26222</v>
      </c>
      <c r="L83" s="94">
        <f>'[1]10'!$Y$106</f>
        <v>18346</v>
      </c>
      <c r="M83" s="94">
        <f>'[1]10'!$AA$106</f>
        <v>19009.95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0</v>
      </c>
      <c r="F88" s="101">
        <f>'[1]10'!$D$111</f>
        <v>0</v>
      </c>
      <c r="G88" s="101">
        <f>'[1]10'!$E$111</f>
        <v>0</v>
      </c>
      <c r="H88" s="102">
        <f>'[1]10'!$F$111</f>
        <v>0</v>
      </c>
      <c r="I88" s="101">
        <f>'[1]10'!$G$111</f>
        <v>0</v>
      </c>
      <c r="J88" s="103">
        <f>'[1]10'!$H$111</f>
        <v>0</v>
      </c>
      <c r="K88" s="101">
        <f>'[1]10'!$P$111</f>
        <v>0</v>
      </c>
      <c r="L88" s="101">
        <f>'[1]10'!$Y$111</f>
        <v>0</v>
      </c>
      <c r="M88" s="101">
        <f>'[1]10'!$AA$111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2595</v>
      </c>
      <c r="F90" s="74">
        <f>'[1]10'!$D$112</f>
        <v>2502</v>
      </c>
      <c r="G90" s="74">
        <f>'[1]10'!$E$112</f>
        <v>1790</v>
      </c>
      <c r="H90" s="75">
        <f>'[1]10'!$F$112</f>
        <v>0</v>
      </c>
      <c r="I90" s="74">
        <f>'[1]10'!$G$112</f>
        <v>0</v>
      </c>
      <c r="J90" s="76">
        <f>'[1]10'!$H$112</f>
        <v>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3534642</v>
      </c>
      <c r="F92" s="28">
        <f t="shared" ref="F92:M92" si="16">F4+F51+F77+F90</f>
        <v>3523082</v>
      </c>
      <c r="G92" s="28">
        <f t="shared" si="16"/>
        <v>3947153</v>
      </c>
      <c r="H92" s="29">
        <f t="shared" si="16"/>
        <v>4193637</v>
      </c>
      <c r="I92" s="28">
        <f t="shared" si="16"/>
        <v>4241591</v>
      </c>
      <c r="J92" s="30">
        <f t="shared" si="16"/>
        <v>4465323</v>
      </c>
      <c r="K92" s="28">
        <f t="shared" si="16"/>
        <v>4358045</v>
      </c>
      <c r="L92" s="28">
        <f t="shared" si="16"/>
        <v>4440856</v>
      </c>
      <c r="M92" s="28">
        <f t="shared" si="16"/>
        <v>4909739.34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'[1]10'!$B$9)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385164</v>
      </c>
      <c r="F4" s="74">
        <f t="shared" ref="F4:M4" si="0">F5+F8+F47</f>
        <v>337706</v>
      </c>
      <c r="G4" s="74">
        <f t="shared" si="0"/>
        <v>216251</v>
      </c>
      <c r="H4" s="75">
        <f t="shared" si="0"/>
        <v>234207</v>
      </c>
      <c r="I4" s="74">
        <f t="shared" si="0"/>
        <v>229310</v>
      </c>
      <c r="J4" s="76">
        <f t="shared" si="0"/>
        <v>229195</v>
      </c>
      <c r="K4" s="74">
        <f t="shared" si="0"/>
        <v>231248</v>
      </c>
      <c r="L4" s="74">
        <f t="shared" si="0"/>
        <v>254099</v>
      </c>
      <c r="M4" s="74">
        <f t="shared" si="0"/>
        <v>269583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202557</v>
      </c>
      <c r="F5" s="81">
        <f t="shared" ref="F5:M5" si="1">SUM(F6:F7)</f>
        <v>223979</v>
      </c>
      <c r="G5" s="81">
        <f t="shared" si="1"/>
        <v>147911</v>
      </c>
      <c r="H5" s="82">
        <f t="shared" si="1"/>
        <v>159184</v>
      </c>
      <c r="I5" s="81">
        <f t="shared" si="1"/>
        <v>150684</v>
      </c>
      <c r="J5" s="83">
        <f t="shared" si="1"/>
        <v>150684</v>
      </c>
      <c r="K5" s="81">
        <f t="shared" si="1"/>
        <v>159621</v>
      </c>
      <c r="L5" s="81">
        <f t="shared" si="1"/>
        <v>183837</v>
      </c>
      <c r="M5" s="81">
        <f t="shared" si="1"/>
        <v>194243.55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177768</v>
      </c>
      <c r="F6" s="88">
        <f>'[1]10'!D$226</f>
        <v>197866</v>
      </c>
      <c r="G6" s="88">
        <f>'[1]10'!E$226</f>
        <v>128184</v>
      </c>
      <c r="H6" s="89">
        <f>'[1]10'!F$226</f>
        <v>138738</v>
      </c>
      <c r="I6" s="88">
        <f>'[1]10'!G$226</f>
        <v>130238</v>
      </c>
      <c r="J6" s="90">
        <f>'[1]10'!H$226</f>
        <v>130238</v>
      </c>
      <c r="K6" s="88">
        <f>'[1]10'!P$226</f>
        <v>138284</v>
      </c>
      <c r="L6" s="88">
        <f>'[1]10'!Y$226</f>
        <v>159692</v>
      </c>
      <c r="M6" s="88">
        <f>'[1]10'!AA$226</f>
        <v>169244.3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24789</v>
      </c>
      <c r="F7" s="94">
        <f>'[1]10'!D$227</f>
        <v>26113</v>
      </c>
      <c r="G7" s="94">
        <f>'[1]10'!E$227</f>
        <v>19727</v>
      </c>
      <c r="H7" s="95">
        <f>'[1]10'!F$227</f>
        <v>20446</v>
      </c>
      <c r="I7" s="94">
        <f>'[1]10'!G$227</f>
        <v>20446</v>
      </c>
      <c r="J7" s="96">
        <f>'[1]10'!H$227</f>
        <v>20446</v>
      </c>
      <c r="K7" s="94">
        <f>'[1]10'!P$227</f>
        <v>21337</v>
      </c>
      <c r="L7" s="94">
        <f>'[1]10'!Y$227</f>
        <v>24145</v>
      </c>
      <c r="M7" s="94">
        <f>'[1]10'!AA$227</f>
        <v>24999.25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182607</v>
      </c>
      <c r="F8" s="81">
        <f t="shared" ref="F8:M8" si="3">SUM(F9:F46)</f>
        <v>113727</v>
      </c>
      <c r="G8" s="81">
        <f t="shared" si="3"/>
        <v>68340</v>
      </c>
      <c r="H8" s="82">
        <f t="shared" si="3"/>
        <v>75023</v>
      </c>
      <c r="I8" s="81">
        <f t="shared" si="3"/>
        <v>78626</v>
      </c>
      <c r="J8" s="83">
        <f t="shared" si="3"/>
        <v>78511</v>
      </c>
      <c r="K8" s="81">
        <f t="shared" si="3"/>
        <v>71627</v>
      </c>
      <c r="L8" s="81">
        <f t="shared" si="3"/>
        <v>70262</v>
      </c>
      <c r="M8" s="81">
        <f t="shared" si="3"/>
        <v>75339.45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225</v>
      </c>
      <c r="F9" s="88">
        <f>'[1]10'!D$229</f>
        <v>136</v>
      </c>
      <c r="G9" s="88">
        <f>'[1]10'!E$229</f>
        <v>145</v>
      </c>
      <c r="H9" s="89">
        <f>'[1]10'!F$229</f>
        <v>12</v>
      </c>
      <c r="I9" s="88">
        <f>'[1]10'!G$229</f>
        <v>12</v>
      </c>
      <c r="J9" s="90">
        <f>'[1]10'!H$229</f>
        <v>152</v>
      </c>
      <c r="K9" s="88">
        <f>'[1]10'!P$229</f>
        <v>13</v>
      </c>
      <c r="L9" s="88">
        <f>'[1]10'!Y$229</f>
        <v>14</v>
      </c>
      <c r="M9" s="88">
        <f>'[1]10'!AA$229</f>
        <v>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5426</v>
      </c>
      <c r="F10" s="101">
        <f>'[1]10'!D$230</f>
        <v>1429</v>
      </c>
      <c r="G10" s="101">
        <f>'[1]10'!E$230</f>
        <v>1856</v>
      </c>
      <c r="H10" s="102">
        <f>'[1]10'!F$230</f>
        <v>1744</v>
      </c>
      <c r="I10" s="101">
        <f>'[1]10'!G$230</f>
        <v>1744</v>
      </c>
      <c r="J10" s="103">
        <f>'[1]10'!H$230</f>
        <v>1845</v>
      </c>
      <c r="K10" s="101">
        <f>'[1]10'!P$230</f>
        <v>1000</v>
      </c>
      <c r="L10" s="101">
        <f>'[1]10'!Y$230</f>
        <v>1076</v>
      </c>
      <c r="M10" s="101">
        <f>'[1]10'!AA$230</f>
        <v>3748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497</v>
      </c>
      <c r="F11" s="101">
        <f>'[1]10'!D$231</f>
        <v>225</v>
      </c>
      <c r="G11" s="101">
        <f>'[1]10'!E$231</f>
        <v>22</v>
      </c>
      <c r="H11" s="102">
        <f>'[1]10'!F$231</f>
        <v>826</v>
      </c>
      <c r="I11" s="101">
        <f>'[1]10'!G$231</f>
        <v>570</v>
      </c>
      <c r="J11" s="103">
        <f>'[1]10'!H$231</f>
        <v>44</v>
      </c>
      <c r="K11" s="101">
        <f>'[1]10'!P$231</f>
        <v>860</v>
      </c>
      <c r="L11" s="101">
        <f>'[1]10'!Y$231</f>
        <v>906</v>
      </c>
      <c r="M11" s="101">
        <f>'[1]10'!AA$231</f>
        <v>1517.85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8738</v>
      </c>
      <c r="F12" s="101">
        <f>'[1]10'!D$232</f>
        <v>8278</v>
      </c>
      <c r="G12" s="101">
        <f>'[1]10'!E$232</f>
        <v>9955</v>
      </c>
      <c r="H12" s="102">
        <f>'[1]10'!F$232</f>
        <v>12673</v>
      </c>
      <c r="I12" s="101">
        <f>'[1]10'!G$232</f>
        <v>12673</v>
      </c>
      <c r="J12" s="103">
        <f>'[1]10'!H$232</f>
        <v>9136</v>
      </c>
      <c r="K12" s="101">
        <f>'[1]10'!P$232</f>
        <v>9200</v>
      </c>
      <c r="L12" s="101">
        <f>'[1]10'!Y$232</f>
        <v>10212</v>
      </c>
      <c r="M12" s="101">
        <f>'[1]10'!AA$232</f>
        <v>10753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255</v>
      </c>
      <c r="F13" s="101">
        <f>'[1]10'!D$233</f>
        <v>787</v>
      </c>
      <c r="G13" s="101">
        <f>'[1]10'!E$233</f>
        <v>0</v>
      </c>
      <c r="H13" s="102">
        <f>'[1]10'!F$233</f>
        <v>0</v>
      </c>
      <c r="I13" s="101">
        <f>'[1]10'!G$233</f>
        <v>0</v>
      </c>
      <c r="J13" s="103">
        <f>'[1]10'!H$233</f>
        <v>0</v>
      </c>
      <c r="K13" s="101">
        <f>'[1]10'!P$233</f>
        <v>0</v>
      </c>
      <c r="L13" s="101">
        <f>'[1]10'!Y$233</f>
        <v>0</v>
      </c>
      <c r="M13" s="101">
        <f>'[1]10'!AA$233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946</v>
      </c>
      <c r="F14" s="101">
        <f>'[1]10'!D$234</f>
        <v>1132</v>
      </c>
      <c r="G14" s="101">
        <f>'[1]10'!E$234</f>
        <v>1758</v>
      </c>
      <c r="H14" s="102">
        <f>'[1]10'!F$234</f>
        <v>1822</v>
      </c>
      <c r="I14" s="101">
        <f>'[1]10'!G$234</f>
        <v>1800</v>
      </c>
      <c r="J14" s="103">
        <f>'[1]10'!H$234</f>
        <v>1588</v>
      </c>
      <c r="K14" s="101">
        <f>'[1]10'!P$234</f>
        <v>736</v>
      </c>
      <c r="L14" s="101">
        <f>'[1]10'!Y$234</f>
        <v>1578</v>
      </c>
      <c r="M14" s="101">
        <f>'[1]10'!AA$234</f>
        <v>1656.2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17561</v>
      </c>
      <c r="F15" s="101">
        <f>'[1]10'!D$235</f>
        <v>1809</v>
      </c>
      <c r="G15" s="101">
        <f>'[1]10'!E$235</f>
        <v>1366</v>
      </c>
      <c r="H15" s="102">
        <f>'[1]10'!F$235</f>
        <v>1843</v>
      </c>
      <c r="I15" s="101">
        <f>'[1]10'!G$235</f>
        <v>1793</v>
      </c>
      <c r="J15" s="103">
        <f>'[1]10'!H$235</f>
        <v>1393</v>
      </c>
      <c r="K15" s="101">
        <f>'[1]10'!P$235</f>
        <v>1808</v>
      </c>
      <c r="L15" s="101">
        <f>'[1]10'!Y$235</f>
        <v>1405</v>
      </c>
      <c r="M15" s="101">
        <f>'[1]10'!AA$235</f>
        <v>1684.85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1552</v>
      </c>
      <c r="F16" s="101">
        <f>'[1]10'!D$236</f>
        <v>1507</v>
      </c>
      <c r="G16" s="101">
        <f>'[1]10'!E$236</f>
        <v>1047</v>
      </c>
      <c r="H16" s="102">
        <f>'[1]10'!F$236</f>
        <v>1308</v>
      </c>
      <c r="I16" s="101">
        <f>'[1]10'!G$236</f>
        <v>1308</v>
      </c>
      <c r="J16" s="103">
        <f>'[1]10'!H$236</f>
        <v>1048</v>
      </c>
      <c r="K16" s="101">
        <f>'[1]10'!P$236</f>
        <v>1372</v>
      </c>
      <c r="L16" s="101">
        <f>'[1]10'!Y$236</f>
        <v>1268</v>
      </c>
      <c r="M16" s="101">
        <f>'[1]10'!AA$236</f>
        <v>1307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2446</v>
      </c>
      <c r="F17" s="101">
        <f>'[1]10'!D$237</f>
        <v>1747</v>
      </c>
      <c r="G17" s="101">
        <f>'[1]10'!E$237</f>
        <v>615</v>
      </c>
      <c r="H17" s="102">
        <f>'[1]10'!F$237</f>
        <v>25</v>
      </c>
      <c r="I17" s="101">
        <f>'[1]10'!G$237</f>
        <v>25</v>
      </c>
      <c r="J17" s="103">
        <f>'[1]10'!H$237</f>
        <v>908</v>
      </c>
      <c r="K17" s="101">
        <f>'[1]10'!P$237</f>
        <v>26</v>
      </c>
      <c r="L17" s="101">
        <f>'[1]10'!Y$237</f>
        <v>27</v>
      </c>
      <c r="M17" s="101">
        <f>'[1]10'!AA$237</f>
        <v>27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4215</v>
      </c>
      <c r="F21" s="101">
        <f>'[1]10'!D$241</f>
        <v>5741</v>
      </c>
      <c r="G21" s="101">
        <f>'[1]10'!E$241</f>
        <v>3258</v>
      </c>
      <c r="H21" s="102">
        <f>'[1]10'!F$241</f>
        <v>3153</v>
      </c>
      <c r="I21" s="101">
        <f>'[1]10'!G$241</f>
        <v>3153</v>
      </c>
      <c r="J21" s="103">
        <f>'[1]10'!H$241</f>
        <v>3805</v>
      </c>
      <c r="K21" s="101">
        <f>'[1]10'!P$241</f>
        <v>3500</v>
      </c>
      <c r="L21" s="101">
        <f>'[1]10'!Y$241</f>
        <v>4235</v>
      </c>
      <c r="M21" s="101">
        <f>'[1]10'!AA$241</f>
        <v>4459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11714</v>
      </c>
      <c r="F22" s="101">
        <f>'[1]10'!D$242</f>
        <v>1038</v>
      </c>
      <c r="G22" s="101">
        <f>'[1]10'!E$242</f>
        <v>452</v>
      </c>
      <c r="H22" s="102">
        <f>'[1]10'!F$242</f>
        <v>1364</v>
      </c>
      <c r="I22" s="101">
        <f>'[1]10'!G$242</f>
        <v>1364</v>
      </c>
      <c r="J22" s="103">
        <f>'[1]10'!H$242</f>
        <v>467</v>
      </c>
      <c r="K22" s="101">
        <f>'[1]10'!P$242</f>
        <v>1182</v>
      </c>
      <c r="L22" s="101">
        <f>'[1]10'!Y$242</f>
        <v>752</v>
      </c>
      <c r="M22" s="101">
        <f>'[1]10'!AA$242</f>
        <v>2500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89</v>
      </c>
      <c r="F23" s="101">
        <f>'[1]10'!D$243</f>
        <v>9</v>
      </c>
      <c r="G23" s="101">
        <f>'[1]10'!E$243</f>
        <v>9</v>
      </c>
      <c r="H23" s="102">
        <f>'[1]10'!F$243</f>
        <v>0</v>
      </c>
      <c r="I23" s="101">
        <f>'[1]10'!G$243</f>
        <v>0</v>
      </c>
      <c r="J23" s="103">
        <f>'[1]10'!H$243</f>
        <v>3</v>
      </c>
      <c r="K23" s="101">
        <f>'[1]10'!P$243</f>
        <v>0</v>
      </c>
      <c r="L23" s="101">
        <f>'[1]10'!Y$243</f>
        <v>0</v>
      </c>
      <c r="M23" s="101">
        <f>'[1]10'!AA$243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0</v>
      </c>
      <c r="F24" s="101">
        <f>'[1]10'!D$244</f>
        <v>0</v>
      </c>
      <c r="G24" s="101">
        <f>'[1]10'!E$244</f>
        <v>0</v>
      </c>
      <c r="H24" s="102">
        <f>'[1]10'!F$244</f>
        <v>0</v>
      </c>
      <c r="I24" s="101">
        <f>'[1]10'!G$244</f>
        <v>0</v>
      </c>
      <c r="J24" s="103">
        <f>'[1]10'!H$244</f>
        <v>2</v>
      </c>
      <c r="K24" s="101">
        <f>'[1]10'!P$244</f>
        <v>0</v>
      </c>
      <c r="L24" s="101">
        <f>'[1]10'!Y$244</f>
        <v>0</v>
      </c>
      <c r="M24" s="101">
        <f>'[1]10'!AA$244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32933</v>
      </c>
      <c r="F25" s="101">
        <f>'[1]10'!D$245</f>
        <v>24497</v>
      </c>
      <c r="G25" s="101">
        <f>'[1]10'!E$245</f>
        <v>10685</v>
      </c>
      <c r="H25" s="102">
        <f>'[1]10'!F$245</f>
        <v>9000</v>
      </c>
      <c r="I25" s="101">
        <f>'[1]10'!G$245</f>
        <v>9000</v>
      </c>
      <c r="J25" s="103">
        <f>'[1]10'!H$245</f>
        <v>11403</v>
      </c>
      <c r="K25" s="101">
        <f>'[1]10'!P$245</f>
        <v>11150</v>
      </c>
      <c r="L25" s="101">
        <f>'[1]10'!Y$245</f>
        <v>11100</v>
      </c>
      <c r="M25" s="101">
        <f>'[1]10'!AA$245</f>
        <v>9000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64</v>
      </c>
      <c r="H27" s="102">
        <f>'[1]10'!F$247</f>
        <v>0</v>
      </c>
      <c r="I27" s="101">
        <f>'[1]10'!G$247</f>
        <v>0</v>
      </c>
      <c r="J27" s="103">
        <f>'[1]10'!H$247</f>
        <v>26</v>
      </c>
      <c r="K27" s="101">
        <f>'[1]10'!P$247</f>
        <v>0</v>
      </c>
      <c r="L27" s="101">
        <f>'[1]10'!Y$247</f>
        <v>0</v>
      </c>
      <c r="M27" s="101">
        <f>'[1]10'!AA$247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161</v>
      </c>
      <c r="F29" s="101">
        <f>'[1]10'!D$249</f>
        <v>103</v>
      </c>
      <c r="G29" s="101">
        <f>'[1]10'!E$249</f>
        <v>0</v>
      </c>
      <c r="H29" s="102">
        <f>'[1]10'!F$249</f>
        <v>124</v>
      </c>
      <c r="I29" s="101">
        <f>'[1]10'!G$249</f>
        <v>124</v>
      </c>
      <c r="J29" s="103">
        <f>'[1]10'!H$249</f>
        <v>0</v>
      </c>
      <c r="K29" s="101">
        <f>'[1]10'!P$249</f>
        <v>130</v>
      </c>
      <c r="L29" s="101">
        <f>'[1]10'!Y$249</f>
        <v>137</v>
      </c>
      <c r="M29" s="101">
        <f>'[1]10'!AA$249</f>
        <v>137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4</v>
      </c>
      <c r="F30" s="101">
        <f>'[1]10'!D$250</f>
        <v>28</v>
      </c>
      <c r="G30" s="101">
        <f>'[1]10'!E$250</f>
        <v>0</v>
      </c>
      <c r="H30" s="102">
        <f>'[1]10'!F$250</f>
        <v>89</v>
      </c>
      <c r="I30" s="101">
        <f>'[1]10'!G$250</f>
        <v>89</v>
      </c>
      <c r="J30" s="103">
        <f>'[1]10'!H$250</f>
        <v>0</v>
      </c>
      <c r="K30" s="101">
        <f>'[1]10'!P$250</f>
        <v>93</v>
      </c>
      <c r="L30" s="101">
        <f>'[1]10'!Y$250</f>
        <v>98</v>
      </c>
      <c r="M30" s="101">
        <f>'[1]10'!AA$250</f>
        <v>97.8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2082</v>
      </c>
      <c r="F32" s="101">
        <f>'[1]10'!D$252</f>
        <v>590</v>
      </c>
      <c r="G32" s="101">
        <f>'[1]10'!E$252</f>
        <v>-773</v>
      </c>
      <c r="H32" s="102">
        <f>'[1]10'!F$252</f>
        <v>822</v>
      </c>
      <c r="I32" s="101">
        <f>'[1]10'!G$252</f>
        <v>822</v>
      </c>
      <c r="J32" s="103">
        <f>'[1]10'!H$252</f>
        <v>1561</v>
      </c>
      <c r="K32" s="101">
        <f>'[1]10'!P$252</f>
        <v>620</v>
      </c>
      <c r="L32" s="101">
        <f>'[1]10'!Y$252</f>
        <v>653</v>
      </c>
      <c r="M32" s="101">
        <f>'[1]10'!AA$252</f>
        <v>653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0</v>
      </c>
      <c r="F33" s="101">
        <f>'[1]10'!D$253</f>
        <v>0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0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2020</v>
      </c>
      <c r="F37" s="101">
        <f>'[1]10'!D$257</f>
        <v>1473</v>
      </c>
      <c r="G37" s="101">
        <f>'[1]10'!E$257</f>
        <v>427</v>
      </c>
      <c r="H37" s="102">
        <f>'[1]10'!F$257</f>
        <v>1751</v>
      </c>
      <c r="I37" s="101">
        <f>'[1]10'!G$257</f>
        <v>1741</v>
      </c>
      <c r="J37" s="103">
        <f>'[1]10'!H$257</f>
        <v>2211</v>
      </c>
      <c r="K37" s="101">
        <f>'[1]10'!P$257</f>
        <v>880</v>
      </c>
      <c r="L37" s="101">
        <f>'[1]10'!Y$257</f>
        <v>927</v>
      </c>
      <c r="M37" s="101">
        <f>'[1]10'!AA$257</f>
        <v>1027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7559</v>
      </c>
      <c r="F38" s="101">
        <f>'[1]10'!D$258</f>
        <v>6729</v>
      </c>
      <c r="G38" s="101">
        <f>'[1]10'!E$258</f>
        <v>4485</v>
      </c>
      <c r="H38" s="102">
        <f>'[1]10'!F$258</f>
        <v>5601</v>
      </c>
      <c r="I38" s="101">
        <f>'[1]10'!G$258</f>
        <v>9734</v>
      </c>
      <c r="J38" s="103">
        <f>'[1]10'!H$258</f>
        <v>11456</v>
      </c>
      <c r="K38" s="101">
        <f>'[1]10'!P$258</f>
        <v>9400</v>
      </c>
      <c r="L38" s="101">
        <f>'[1]10'!Y$258</f>
        <v>12716</v>
      </c>
      <c r="M38" s="101">
        <f>'[1]10'!AA$258</f>
        <v>7125.1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3698</v>
      </c>
      <c r="F39" s="101">
        <f>'[1]10'!D$259</f>
        <v>2532</v>
      </c>
      <c r="G39" s="101">
        <f>'[1]10'!E$259</f>
        <v>2471</v>
      </c>
      <c r="H39" s="102">
        <f>'[1]10'!F$259</f>
        <v>2917</v>
      </c>
      <c r="I39" s="101">
        <f>'[1]10'!G$259</f>
        <v>2917</v>
      </c>
      <c r="J39" s="103">
        <f>'[1]10'!H$259</f>
        <v>2094</v>
      </c>
      <c r="K39" s="101">
        <f>'[1]10'!P$259</f>
        <v>1909</v>
      </c>
      <c r="L39" s="101">
        <f>'[1]10'!Y$259</f>
        <v>2010</v>
      </c>
      <c r="M39" s="101">
        <f>'[1]10'!AA$259</f>
        <v>3010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42628</v>
      </c>
      <c r="F40" s="101">
        <f>'[1]10'!D$260</f>
        <v>22052</v>
      </c>
      <c r="G40" s="101">
        <f>'[1]10'!E$260</f>
        <v>8703</v>
      </c>
      <c r="H40" s="102">
        <f>'[1]10'!F$260</f>
        <v>12047</v>
      </c>
      <c r="I40" s="101">
        <f>'[1]10'!G$260</f>
        <v>12047</v>
      </c>
      <c r="J40" s="103">
        <f>'[1]10'!H$260</f>
        <v>3930</v>
      </c>
      <c r="K40" s="101">
        <f>'[1]10'!P$260</f>
        <v>16960</v>
      </c>
      <c r="L40" s="101">
        <f>'[1]10'!Y$260</f>
        <v>11614</v>
      </c>
      <c r="M40" s="101">
        <f>'[1]10'!AA$260</f>
        <v>10374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3</v>
      </c>
      <c r="G41" s="101">
        <f>'[1]10'!E$261</f>
        <v>327</v>
      </c>
      <c r="H41" s="102">
        <f>'[1]10'!F$261</f>
        <v>0</v>
      </c>
      <c r="I41" s="101">
        <f>'[1]10'!G$261</f>
        <v>0</v>
      </c>
      <c r="J41" s="103">
        <f>'[1]10'!H$261</f>
        <v>137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20742</v>
      </c>
      <c r="F42" s="101">
        <f>'[1]10'!D$262</f>
        <v>18147</v>
      </c>
      <c r="G42" s="101">
        <f>'[1]10'!E$262</f>
        <v>18300</v>
      </c>
      <c r="H42" s="102">
        <f>'[1]10'!F$262</f>
        <v>16453</v>
      </c>
      <c r="I42" s="101">
        <f>'[1]10'!G$262</f>
        <v>16304</v>
      </c>
      <c r="J42" s="103">
        <f>'[1]10'!H$262</f>
        <v>20045</v>
      </c>
      <c r="K42" s="101">
        <f>'[1]10'!P$262</f>
        <v>9262</v>
      </c>
      <c r="L42" s="101">
        <f>'[1]10'!Y$262</f>
        <v>7909</v>
      </c>
      <c r="M42" s="101">
        <f>'[1]10'!AA$262</f>
        <v>10724.1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6680</v>
      </c>
      <c r="F43" s="101">
        <f>'[1]10'!D$263</f>
        <v>1213</v>
      </c>
      <c r="G43" s="101">
        <f>'[1]10'!E$263</f>
        <v>333</v>
      </c>
      <c r="H43" s="102">
        <f>'[1]10'!F$263</f>
        <v>0</v>
      </c>
      <c r="I43" s="101">
        <f>'[1]10'!G$263</f>
        <v>0</v>
      </c>
      <c r="J43" s="103">
        <f>'[1]10'!H$263</f>
        <v>235</v>
      </c>
      <c r="K43" s="101">
        <f>'[1]10'!P$263</f>
        <v>0</v>
      </c>
      <c r="L43" s="101">
        <f>'[1]10'!Y$263</f>
        <v>14</v>
      </c>
      <c r="M43" s="101">
        <f>'[1]10'!AA$263</f>
        <v>988.7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9769</v>
      </c>
      <c r="F44" s="101">
        <f>'[1]10'!D$264</f>
        <v>12212</v>
      </c>
      <c r="G44" s="101">
        <f>'[1]10'!E$264</f>
        <v>1864</v>
      </c>
      <c r="H44" s="102">
        <f>'[1]10'!F$264</f>
        <v>931</v>
      </c>
      <c r="I44" s="101">
        <f>'[1]10'!G$264</f>
        <v>931</v>
      </c>
      <c r="J44" s="103">
        <f>'[1]10'!H$264</f>
        <v>4475</v>
      </c>
      <c r="K44" s="101">
        <f>'[1]10'!P$264</f>
        <v>980</v>
      </c>
      <c r="L44" s="101">
        <f>'[1]10'!Y$264</f>
        <v>940</v>
      </c>
      <c r="M44" s="101">
        <f>'[1]10'!AA$264</f>
        <v>3419.05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667</v>
      </c>
      <c r="F45" s="101">
        <f>'[1]10'!D$265</f>
        <v>310</v>
      </c>
      <c r="G45" s="101">
        <f>'[1]10'!E$265</f>
        <v>971</v>
      </c>
      <c r="H45" s="102">
        <f>'[1]10'!F$265</f>
        <v>518</v>
      </c>
      <c r="I45" s="101">
        <f>'[1]10'!G$265</f>
        <v>475</v>
      </c>
      <c r="J45" s="103">
        <f>'[1]10'!H$265</f>
        <v>547</v>
      </c>
      <c r="K45" s="101">
        <f>'[1]10'!P$265</f>
        <v>546</v>
      </c>
      <c r="L45" s="101">
        <f>'[1]10'!Y$265</f>
        <v>671</v>
      </c>
      <c r="M45" s="101">
        <f>'[1]10'!AA$265</f>
        <v>1116.8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0</v>
      </c>
      <c r="H46" s="95">
        <f>'[1]10'!F$266</f>
        <v>0</v>
      </c>
      <c r="I46" s="94">
        <f>'[1]10'!G$266</f>
        <v>0</v>
      </c>
      <c r="J46" s="96">
        <f>'[1]10'!H$266</f>
        <v>0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0</v>
      </c>
      <c r="F48" s="88">
        <f>'[1]10'!D$268</f>
        <v>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3969</v>
      </c>
      <c r="F51" s="74">
        <f t="shared" ref="F51:M51" si="7">F52+F59+F62+F63+F64+F72+F73</f>
        <v>1453</v>
      </c>
      <c r="G51" s="74">
        <f t="shared" si="7"/>
        <v>917</v>
      </c>
      <c r="H51" s="75">
        <f t="shared" si="7"/>
        <v>1838</v>
      </c>
      <c r="I51" s="74">
        <f t="shared" si="7"/>
        <v>1838</v>
      </c>
      <c r="J51" s="76">
        <f t="shared" si="7"/>
        <v>1953</v>
      </c>
      <c r="K51" s="74">
        <f t="shared" si="7"/>
        <v>1922</v>
      </c>
      <c r="L51" s="74">
        <f t="shared" si="7"/>
        <v>2024</v>
      </c>
      <c r="M51" s="74">
        <f t="shared" si="7"/>
        <v>2125.2000000000003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0</v>
      </c>
      <c r="G61" s="94">
        <f>'[1]10'!E$280</f>
        <v>0</v>
      </c>
      <c r="H61" s="95">
        <f>'[1]10'!F$280</f>
        <v>0</v>
      </c>
      <c r="I61" s="94">
        <f>'[1]10'!G$280</f>
        <v>0</v>
      </c>
      <c r="J61" s="96">
        <f>'[1]10'!H$280</f>
        <v>0</v>
      </c>
      <c r="K61" s="94">
        <f>'[1]10'!P$280</f>
        <v>0</v>
      </c>
      <c r="L61" s="94">
        <f>'[1]10'!Y$280</f>
        <v>0</v>
      </c>
      <c r="M61" s="94">
        <f>'[1]10'!AA$280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0</v>
      </c>
      <c r="I62" s="101">
        <f>'[1]10'!G$281</f>
        <v>0</v>
      </c>
      <c r="J62" s="103">
        <f>'[1]10'!H$281</f>
        <v>0</v>
      </c>
      <c r="K62" s="101">
        <f>'[1]10'!P$281</f>
        <v>0</v>
      </c>
      <c r="L62" s="101">
        <f>'[1]10'!Y$281</f>
        <v>0</v>
      </c>
      <c r="M62" s="101">
        <f>'[1]10'!AA$281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9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9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9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0</v>
      </c>
      <c r="F72" s="101">
        <f>'[1]10'!D$290</f>
        <v>0</v>
      </c>
      <c r="G72" s="101">
        <f>'[1]10'!E$290</f>
        <v>0</v>
      </c>
      <c r="H72" s="102">
        <f>'[1]10'!F$290</f>
        <v>0</v>
      </c>
      <c r="I72" s="101">
        <f>'[1]10'!G$290</f>
        <v>0</v>
      </c>
      <c r="J72" s="103">
        <f>'[1]10'!H$290</f>
        <v>0</v>
      </c>
      <c r="K72" s="101">
        <f>'[1]10'!P$290</f>
        <v>0</v>
      </c>
      <c r="L72" s="101">
        <f>'[1]10'!Y$290</f>
        <v>0</v>
      </c>
      <c r="M72" s="101">
        <f>'[1]10'!AA$290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3969</v>
      </c>
      <c r="F73" s="101">
        <f t="shared" ref="F73:M73" si="23">SUM(F74:F75)</f>
        <v>1444</v>
      </c>
      <c r="G73" s="101">
        <f t="shared" si="23"/>
        <v>917</v>
      </c>
      <c r="H73" s="102">
        <f t="shared" si="23"/>
        <v>1838</v>
      </c>
      <c r="I73" s="101">
        <f t="shared" si="23"/>
        <v>1838</v>
      </c>
      <c r="J73" s="103">
        <f t="shared" si="23"/>
        <v>1953</v>
      </c>
      <c r="K73" s="101">
        <f t="shared" si="23"/>
        <v>1922</v>
      </c>
      <c r="L73" s="101">
        <f t="shared" si="23"/>
        <v>2024</v>
      </c>
      <c r="M73" s="101">
        <f t="shared" si="23"/>
        <v>2125.2000000000003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3969</v>
      </c>
      <c r="F74" s="88">
        <f>'[1]10'!D$292</f>
        <v>1412</v>
      </c>
      <c r="G74" s="88">
        <f>'[1]10'!E$292</f>
        <v>851</v>
      </c>
      <c r="H74" s="89">
        <f>'[1]10'!F$292</f>
        <v>1838</v>
      </c>
      <c r="I74" s="88">
        <f>'[1]10'!G$292</f>
        <v>1838</v>
      </c>
      <c r="J74" s="90">
        <f>'[1]10'!H$292</f>
        <v>1953</v>
      </c>
      <c r="K74" s="88">
        <f>'[1]10'!P$292</f>
        <v>1922</v>
      </c>
      <c r="L74" s="88">
        <f>'[1]10'!Y$292</f>
        <v>2024</v>
      </c>
      <c r="M74" s="88">
        <f>'[1]10'!AA$292</f>
        <v>2125.2000000000003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0</v>
      </c>
      <c r="F75" s="94">
        <f>'[1]10'!D$293</f>
        <v>32</v>
      </c>
      <c r="G75" s="94">
        <f>'[1]10'!E$293</f>
        <v>66</v>
      </c>
      <c r="H75" s="95">
        <f>'[1]10'!F$293</f>
        <v>0</v>
      </c>
      <c r="I75" s="94">
        <f>'[1]10'!G$293</f>
        <v>0</v>
      </c>
      <c r="J75" s="96">
        <f>'[1]10'!H$293</f>
        <v>0</v>
      </c>
      <c r="K75" s="94">
        <f>'[1]10'!P$293</f>
        <v>0</v>
      </c>
      <c r="L75" s="94">
        <f>'[1]10'!Y$293</f>
        <v>0</v>
      </c>
      <c r="M75" s="94">
        <f>'[1]10'!AA$293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11770</v>
      </c>
      <c r="F77" s="74">
        <f t="shared" ref="F77:M77" si="25">F78+F81+F84+F85+F86+F87+F88</f>
        <v>4795</v>
      </c>
      <c r="G77" s="74">
        <f t="shared" si="25"/>
        <v>1583</v>
      </c>
      <c r="H77" s="75">
        <f t="shared" si="25"/>
        <v>2279</v>
      </c>
      <c r="I77" s="74">
        <f t="shared" si="25"/>
        <v>2807</v>
      </c>
      <c r="J77" s="76">
        <f t="shared" si="25"/>
        <v>2807</v>
      </c>
      <c r="K77" s="74">
        <f t="shared" si="25"/>
        <v>2466</v>
      </c>
      <c r="L77" s="74">
        <f t="shared" si="25"/>
        <v>1477</v>
      </c>
      <c r="M77" s="74">
        <f t="shared" si="25"/>
        <v>1553.5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31</v>
      </c>
      <c r="F78" s="81">
        <f t="shared" ref="F78:M78" si="27">SUM(F79:F80)</f>
        <v>151</v>
      </c>
      <c r="G78" s="81">
        <f t="shared" si="27"/>
        <v>508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31</v>
      </c>
      <c r="F80" s="94">
        <f>'[1]10'!D$297</f>
        <v>151</v>
      </c>
      <c r="G80" s="94">
        <f>'[1]10'!E$297</f>
        <v>508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11739</v>
      </c>
      <c r="F81" s="101">
        <f t="shared" ref="F81:M81" si="29">SUM(F82:F83)</f>
        <v>4644</v>
      </c>
      <c r="G81" s="101">
        <f t="shared" si="29"/>
        <v>1075</v>
      </c>
      <c r="H81" s="102">
        <f t="shared" si="29"/>
        <v>2279</v>
      </c>
      <c r="I81" s="101">
        <f t="shared" si="29"/>
        <v>2807</v>
      </c>
      <c r="J81" s="103">
        <f t="shared" si="29"/>
        <v>2807</v>
      </c>
      <c r="K81" s="101">
        <f t="shared" si="29"/>
        <v>2466</v>
      </c>
      <c r="L81" s="101">
        <f t="shared" si="29"/>
        <v>1477</v>
      </c>
      <c r="M81" s="101">
        <f t="shared" si="29"/>
        <v>1553.5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0</v>
      </c>
      <c r="F82" s="88">
        <f>'[1]10'!D$299</f>
        <v>0</v>
      </c>
      <c r="G82" s="88">
        <f>'[1]10'!E$299</f>
        <v>0</v>
      </c>
      <c r="H82" s="89">
        <f>'[1]10'!F$299</f>
        <v>0</v>
      </c>
      <c r="I82" s="88">
        <f>'[1]10'!G$299</f>
        <v>0</v>
      </c>
      <c r="J82" s="90">
        <f>'[1]10'!H$299</f>
        <v>0</v>
      </c>
      <c r="K82" s="88">
        <f>'[1]10'!P$299</f>
        <v>0</v>
      </c>
      <c r="L82" s="88">
        <f>'[1]10'!Y$299</f>
        <v>0</v>
      </c>
      <c r="M82" s="88">
        <f>'[1]10'!AA$299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11739</v>
      </c>
      <c r="F83" s="94">
        <f>'[1]10'!D$300</f>
        <v>4644</v>
      </c>
      <c r="G83" s="94">
        <f>'[1]10'!E$300</f>
        <v>1075</v>
      </c>
      <c r="H83" s="95">
        <f>'[1]10'!F$300</f>
        <v>2279</v>
      </c>
      <c r="I83" s="94">
        <f>'[1]10'!G$300</f>
        <v>2807</v>
      </c>
      <c r="J83" s="96">
        <f>'[1]10'!H$300</f>
        <v>2807</v>
      </c>
      <c r="K83" s="94">
        <f>'[1]10'!P$300</f>
        <v>2466</v>
      </c>
      <c r="L83" s="94">
        <f>'[1]10'!Y$300</f>
        <v>1477</v>
      </c>
      <c r="M83" s="94">
        <f>'[1]10'!AA$300</f>
        <v>1553.5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0</v>
      </c>
      <c r="F88" s="101">
        <f>'[1]10'!D$305</f>
        <v>0</v>
      </c>
      <c r="G88" s="101">
        <f>'[1]10'!E$305</f>
        <v>0</v>
      </c>
      <c r="H88" s="102">
        <f>'[1]10'!F$305</f>
        <v>0</v>
      </c>
      <c r="I88" s="101">
        <f>'[1]10'!G$305</f>
        <v>0</v>
      </c>
      <c r="J88" s="103">
        <f>'[1]10'!H$305</f>
        <v>0</v>
      </c>
      <c r="K88" s="101">
        <f>'[1]10'!P$305</f>
        <v>0</v>
      </c>
      <c r="L88" s="101">
        <f>'[1]10'!Y$305</f>
        <v>0</v>
      </c>
      <c r="M88" s="101">
        <f>'[1]10'!AA$305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0</v>
      </c>
      <c r="F90" s="74">
        <f>'[1]10'!D$306</f>
        <v>0</v>
      </c>
      <c r="G90" s="74">
        <f>'[1]10'!E$306</f>
        <v>1790</v>
      </c>
      <c r="H90" s="75">
        <f>'[1]10'!F$306</f>
        <v>0</v>
      </c>
      <c r="I90" s="74">
        <f>'[1]10'!G$306</f>
        <v>0</v>
      </c>
      <c r="J90" s="76">
        <f>'[1]10'!H$306</f>
        <v>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400903</v>
      </c>
      <c r="F92" s="28">
        <f t="shared" ref="F92:M92" si="30">F4+F51+F77+F90</f>
        <v>343954</v>
      </c>
      <c r="G92" s="28">
        <f t="shared" si="30"/>
        <v>220541</v>
      </c>
      <c r="H92" s="29">
        <f t="shared" si="30"/>
        <v>238324</v>
      </c>
      <c r="I92" s="28">
        <f t="shared" si="30"/>
        <v>233955</v>
      </c>
      <c r="J92" s="30">
        <f t="shared" si="30"/>
        <v>233955</v>
      </c>
      <c r="K92" s="28">
        <f t="shared" si="30"/>
        <v>235636</v>
      </c>
      <c r="L92" s="28">
        <f t="shared" si="30"/>
        <v>257600</v>
      </c>
      <c r="M92" s="28">
        <f t="shared" si="30"/>
        <v>273261.7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'[1]10'!$B$10)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358655</v>
      </c>
      <c r="F4" s="74">
        <f t="shared" ref="F4:M4" si="0">F5+F8+F47</f>
        <v>439755</v>
      </c>
      <c r="G4" s="74">
        <f t="shared" si="0"/>
        <v>441190</v>
      </c>
      <c r="H4" s="75">
        <f t="shared" si="0"/>
        <v>512426</v>
      </c>
      <c r="I4" s="74">
        <f t="shared" si="0"/>
        <v>502940</v>
      </c>
      <c r="J4" s="76">
        <f t="shared" si="0"/>
        <v>502586</v>
      </c>
      <c r="K4" s="74">
        <f t="shared" si="0"/>
        <v>584012</v>
      </c>
      <c r="L4" s="74">
        <f t="shared" si="0"/>
        <v>641357</v>
      </c>
      <c r="M4" s="74">
        <f t="shared" si="0"/>
        <v>776274.8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211330</v>
      </c>
      <c r="F5" s="81">
        <f t="shared" ref="F5:M5" si="1">SUM(F6:F7)</f>
        <v>220830</v>
      </c>
      <c r="G5" s="81">
        <f t="shared" si="1"/>
        <v>235428</v>
      </c>
      <c r="H5" s="82">
        <f t="shared" si="1"/>
        <v>254407</v>
      </c>
      <c r="I5" s="81">
        <f t="shared" si="1"/>
        <v>254407</v>
      </c>
      <c r="J5" s="83">
        <f t="shared" si="1"/>
        <v>254407</v>
      </c>
      <c r="K5" s="81">
        <f t="shared" si="1"/>
        <v>267535</v>
      </c>
      <c r="L5" s="81">
        <f t="shared" si="1"/>
        <v>299374</v>
      </c>
      <c r="M5" s="81">
        <f t="shared" si="1"/>
        <v>321573.75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181682</v>
      </c>
      <c r="F6" s="88">
        <f>'[1]10'!D$376</f>
        <v>190361</v>
      </c>
      <c r="G6" s="88">
        <f>'[1]10'!E$376</f>
        <v>202740</v>
      </c>
      <c r="H6" s="89">
        <f>'[1]10'!F$376</f>
        <v>217680</v>
      </c>
      <c r="I6" s="88">
        <f>'[1]10'!G$376</f>
        <v>217680</v>
      </c>
      <c r="J6" s="90">
        <f>'[1]10'!H$376</f>
        <v>221119</v>
      </c>
      <c r="K6" s="88">
        <f>'[1]10'!P$376</f>
        <v>227248</v>
      </c>
      <c r="L6" s="88">
        <f>'[1]10'!Y$376</f>
        <v>255864</v>
      </c>
      <c r="M6" s="88">
        <f>'[1]10'!AA$376</f>
        <v>274827.3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29648</v>
      </c>
      <c r="F7" s="94">
        <f>'[1]10'!D$377</f>
        <v>30469</v>
      </c>
      <c r="G7" s="94">
        <f>'[1]10'!E$377</f>
        <v>32688</v>
      </c>
      <c r="H7" s="95">
        <f>'[1]10'!F$377</f>
        <v>36727</v>
      </c>
      <c r="I7" s="94">
        <f>'[1]10'!G$377</f>
        <v>36727</v>
      </c>
      <c r="J7" s="96">
        <f>'[1]10'!H$377</f>
        <v>33288</v>
      </c>
      <c r="K7" s="94">
        <f>'[1]10'!P$377</f>
        <v>40287</v>
      </c>
      <c r="L7" s="94">
        <f>'[1]10'!Y$377</f>
        <v>43510</v>
      </c>
      <c r="M7" s="94">
        <f>'[1]10'!AA$377</f>
        <v>46746.45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147325</v>
      </c>
      <c r="F8" s="81">
        <f t="shared" si="2"/>
        <v>218925</v>
      </c>
      <c r="G8" s="81">
        <f t="shared" si="2"/>
        <v>205762</v>
      </c>
      <c r="H8" s="82">
        <f t="shared" si="2"/>
        <v>258019</v>
      </c>
      <c r="I8" s="81">
        <f t="shared" si="2"/>
        <v>248533</v>
      </c>
      <c r="J8" s="83">
        <f t="shared" si="2"/>
        <v>248179</v>
      </c>
      <c r="K8" s="81">
        <f t="shared" si="2"/>
        <v>316477</v>
      </c>
      <c r="L8" s="81">
        <f t="shared" si="2"/>
        <v>341983</v>
      </c>
      <c r="M8" s="81">
        <f t="shared" si="2"/>
        <v>454701.05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0</v>
      </c>
      <c r="F9" s="88">
        <f>'[1]10'!D$379</f>
        <v>78</v>
      </c>
      <c r="G9" s="88">
        <f>'[1]10'!E$379</f>
        <v>0</v>
      </c>
      <c r="H9" s="89">
        <f>'[1]10'!F$379</f>
        <v>0</v>
      </c>
      <c r="I9" s="88">
        <f>'[1]10'!G$379</f>
        <v>0</v>
      </c>
      <c r="J9" s="90">
        <f>'[1]10'!H$379</f>
        <v>0</v>
      </c>
      <c r="K9" s="88">
        <f>'[1]10'!P$379</f>
        <v>0</v>
      </c>
      <c r="L9" s="88">
        <f>'[1]10'!Y$379</f>
        <v>0</v>
      </c>
      <c r="M9" s="88">
        <f>'[1]10'!AA$379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169</v>
      </c>
      <c r="F10" s="101">
        <f>'[1]10'!D$380</f>
        <v>258</v>
      </c>
      <c r="G10" s="101">
        <f>'[1]10'!E$380</f>
        <v>266</v>
      </c>
      <c r="H10" s="102">
        <f>'[1]10'!F$380</f>
        <v>249</v>
      </c>
      <c r="I10" s="101">
        <f>'[1]10'!G$380</f>
        <v>214</v>
      </c>
      <c r="J10" s="103">
        <f>'[1]10'!H$380</f>
        <v>214</v>
      </c>
      <c r="K10" s="101">
        <f>'[1]10'!P$380</f>
        <v>261</v>
      </c>
      <c r="L10" s="101">
        <f>'[1]10'!Y$380</f>
        <v>274</v>
      </c>
      <c r="M10" s="101">
        <f>'[1]10'!AA$380</f>
        <v>288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242</v>
      </c>
      <c r="F11" s="101">
        <f>'[1]10'!D$381</f>
        <v>4</v>
      </c>
      <c r="G11" s="101">
        <f>'[1]10'!E$381</f>
        <v>358</v>
      </c>
      <c r="H11" s="102">
        <f>'[1]10'!F$381</f>
        <v>774</v>
      </c>
      <c r="I11" s="101">
        <f>'[1]10'!G$381</f>
        <v>758</v>
      </c>
      <c r="J11" s="103">
        <f>'[1]10'!H$381</f>
        <v>292</v>
      </c>
      <c r="K11" s="101">
        <f>'[1]10'!P$381</f>
        <v>810</v>
      </c>
      <c r="L11" s="101">
        <f>'[1]10'!Y$381</f>
        <v>852</v>
      </c>
      <c r="M11" s="101">
        <f>'[1]10'!AA$381</f>
        <v>894.1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307</v>
      </c>
      <c r="G13" s="101">
        <f>'[1]10'!E$383</f>
        <v>0</v>
      </c>
      <c r="H13" s="102">
        <f>'[1]10'!F$383</f>
        <v>0</v>
      </c>
      <c r="I13" s="101">
        <f>'[1]10'!G$383</f>
        <v>-15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118</v>
      </c>
      <c r="F14" s="101">
        <f>'[1]10'!D$384</f>
        <v>15833</v>
      </c>
      <c r="G14" s="101">
        <f>'[1]10'!E$384</f>
        <v>256</v>
      </c>
      <c r="H14" s="102">
        <f>'[1]10'!F$384</f>
        <v>326</v>
      </c>
      <c r="I14" s="101">
        <f>'[1]10'!G$384</f>
        <v>326</v>
      </c>
      <c r="J14" s="103">
        <f>'[1]10'!H$384</f>
        <v>214</v>
      </c>
      <c r="K14" s="101">
        <f>'[1]10'!P$384</f>
        <v>341</v>
      </c>
      <c r="L14" s="101">
        <f>'[1]10'!Y$384</f>
        <v>358</v>
      </c>
      <c r="M14" s="101">
        <f>'[1]10'!AA$384</f>
        <v>375.45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733</v>
      </c>
      <c r="F15" s="101">
        <f>'[1]10'!D$385</f>
        <v>297</v>
      </c>
      <c r="G15" s="101">
        <f>'[1]10'!E$385</f>
        <v>13822</v>
      </c>
      <c r="H15" s="102">
        <f>'[1]10'!F$385</f>
        <v>8542</v>
      </c>
      <c r="I15" s="101">
        <f>'[1]10'!G$385</f>
        <v>8542</v>
      </c>
      <c r="J15" s="103">
        <f>'[1]10'!H$385</f>
        <v>11002</v>
      </c>
      <c r="K15" s="101">
        <f>'[1]10'!P$385</f>
        <v>8499</v>
      </c>
      <c r="L15" s="101">
        <f>'[1]10'!Y$385</f>
        <v>8999</v>
      </c>
      <c r="M15" s="101">
        <f>'[1]10'!AA$385</f>
        <v>9448.9500000000007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0</v>
      </c>
      <c r="F16" s="101">
        <f>'[1]10'!D$386</f>
        <v>21022</v>
      </c>
      <c r="G16" s="101">
        <f>'[1]10'!E$386</f>
        <v>0</v>
      </c>
      <c r="H16" s="102">
        <f>'[1]10'!F$386</f>
        <v>49</v>
      </c>
      <c r="I16" s="101">
        <f>'[1]10'!G$386</f>
        <v>-11267</v>
      </c>
      <c r="J16" s="103">
        <f>'[1]10'!H$386</f>
        <v>36</v>
      </c>
      <c r="K16" s="101">
        <f>'[1]10'!P$386</f>
        <v>52</v>
      </c>
      <c r="L16" s="101">
        <f>'[1]10'!Y$386</f>
        <v>55</v>
      </c>
      <c r="M16" s="101">
        <f>'[1]10'!AA$386</f>
        <v>58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117</v>
      </c>
      <c r="F17" s="101">
        <f>'[1]10'!D$387</f>
        <v>5906</v>
      </c>
      <c r="G17" s="101">
        <f>'[1]10'!E$387</f>
        <v>3910</v>
      </c>
      <c r="H17" s="102">
        <f>'[1]10'!F$387</f>
        <v>15893</v>
      </c>
      <c r="I17" s="101">
        <f>'[1]10'!G$387</f>
        <v>20582</v>
      </c>
      <c r="J17" s="103">
        <f>'[1]10'!H$387</f>
        <v>14634</v>
      </c>
      <c r="K17" s="101">
        <f>'[1]10'!P$387</f>
        <v>713</v>
      </c>
      <c r="L17" s="101">
        <f>'[1]10'!Y$387</f>
        <v>4518</v>
      </c>
      <c r="M17" s="101">
        <f>'[1]10'!AA$387</f>
        <v>4744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5357</v>
      </c>
      <c r="F18" s="101">
        <f>'[1]10'!D$388</f>
        <v>262</v>
      </c>
      <c r="G18" s="101">
        <f>'[1]10'!E$388</f>
        <v>1712</v>
      </c>
      <c r="H18" s="102">
        <f>'[1]10'!F$388</f>
        <v>6050</v>
      </c>
      <c r="I18" s="101">
        <f>'[1]10'!G$388</f>
        <v>6050</v>
      </c>
      <c r="J18" s="103">
        <f>'[1]10'!H$388</f>
        <v>9585</v>
      </c>
      <c r="K18" s="101">
        <f>'[1]10'!P$388</f>
        <v>6152</v>
      </c>
      <c r="L18" s="101">
        <f>'[1]10'!Y$388</f>
        <v>6478</v>
      </c>
      <c r="M18" s="101">
        <f>'[1]10'!AA$388</f>
        <v>6802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256</v>
      </c>
      <c r="G20" s="101">
        <f>'[1]10'!E$390</f>
        <v>0</v>
      </c>
      <c r="H20" s="102">
        <f>'[1]10'!F$390</f>
        <v>0</v>
      </c>
      <c r="I20" s="101">
        <f>'[1]10'!G$390</f>
        <v>-40</v>
      </c>
      <c r="J20" s="103">
        <f>'[1]10'!H$390</f>
        <v>0</v>
      </c>
      <c r="K20" s="101">
        <f>'[1]10'!P$390</f>
        <v>237</v>
      </c>
      <c r="L20" s="101">
        <f>'[1]10'!Y$390</f>
        <v>250</v>
      </c>
      <c r="M20" s="101">
        <f>'[1]10'!AA$390</f>
        <v>263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78</v>
      </c>
      <c r="F21" s="101">
        <f>'[1]10'!D$391</f>
        <v>2228</v>
      </c>
      <c r="G21" s="101">
        <f>'[1]10'!E$391</f>
        <v>410</v>
      </c>
      <c r="H21" s="102">
        <f>'[1]10'!F$391</f>
        <v>227</v>
      </c>
      <c r="I21" s="101">
        <f>'[1]10'!G$391</f>
        <v>227</v>
      </c>
      <c r="J21" s="103">
        <f>'[1]10'!H$391</f>
        <v>217</v>
      </c>
      <c r="K21" s="101">
        <f>'[1]10'!P$391</f>
        <v>10900</v>
      </c>
      <c r="L21" s="101">
        <f>'[1]10'!Y$391</f>
        <v>2989</v>
      </c>
      <c r="M21" s="101">
        <f>'[1]10'!AA$391</f>
        <v>3138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10477</v>
      </c>
      <c r="F22" s="101">
        <f>'[1]10'!D$392</f>
        <v>7051</v>
      </c>
      <c r="G22" s="101">
        <f>'[1]10'!E$392</f>
        <v>8797</v>
      </c>
      <c r="H22" s="102">
        <f>'[1]10'!F$392</f>
        <v>8603</v>
      </c>
      <c r="I22" s="101">
        <f>'[1]10'!G$392</f>
        <v>8603</v>
      </c>
      <c r="J22" s="103">
        <f>'[1]10'!H$392</f>
        <v>9780</v>
      </c>
      <c r="K22" s="101">
        <f>'[1]10'!P$392</f>
        <v>9263</v>
      </c>
      <c r="L22" s="101">
        <f>'[1]10'!Y$392</f>
        <v>9757</v>
      </c>
      <c r="M22" s="101">
        <f>'[1]10'!AA$392</f>
        <v>10245.050000000001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989</v>
      </c>
      <c r="F23" s="101">
        <f>'[1]10'!D$393</f>
        <v>0</v>
      </c>
      <c r="G23" s="101">
        <f>'[1]10'!E$393</f>
        <v>1379</v>
      </c>
      <c r="H23" s="102">
        <f>'[1]10'!F$393</f>
        <v>1449</v>
      </c>
      <c r="I23" s="101">
        <f>'[1]10'!G$393</f>
        <v>1449</v>
      </c>
      <c r="J23" s="103">
        <f>'[1]10'!H$393</f>
        <v>1289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0</v>
      </c>
      <c r="F24" s="101">
        <f>'[1]10'!D$394</f>
        <v>0</v>
      </c>
      <c r="G24" s="101">
        <f>'[1]10'!E$394</f>
        <v>0</v>
      </c>
      <c r="H24" s="102">
        <f>'[1]10'!F$394</f>
        <v>0</v>
      </c>
      <c r="I24" s="101">
        <f>'[1]10'!G$394</f>
        <v>0</v>
      </c>
      <c r="J24" s="103">
        <f>'[1]10'!H$394</f>
        <v>0</v>
      </c>
      <c r="K24" s="101">
        <f>'[1]10'!P$394</f>
        <v>0</v>
      </c>
      <c r="L24" s="101">
        <f>'[1]10'!Y$394</f>
        <v>0</v>
      </c>
      <c r="M24" s="101">
        <f>'[1]10'!AA$394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101</v>
      </c>
      <c r="H25" s="102">
        <f>'[1]10'!F$395</f>
        <v>120</v>
      </c>
      <c r="I25" s="101">
        <f>'[1]10'!G$395</f>
        <v>120</v>
      </c>
      <c r="J25" s="103">
        <f>'[1]10'!H$395</f>
        <v>60</v>
      </c>
      <c r="K25" s="101">
        <f>'[1]10'!P$395</f>
        <v>126</v>
      </c>
      <c r="L25" s="101">
        <f>'[1]10'!Y$395</f>
        <v>133</v>
      </c>
      <c r="M25" s="101">
        <f>'[1]10'!AA$395</f>
        <v>140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4</v>
      </c>
      <c r="G28" s="101">
        <f>'[1]10'!E$398</f>
        <v>432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20</v>
      </c>
      <c r="F29" s="101">
        <f>'[1]10'!D$399</f>
        <v>2244</v>
      </c>
      <c r="G29" s="101">
        <f>'[1]10'!E$399</f>
        <v>0</v>
      </c>
      <c r="H29" s="102">
        <f>'[1]10'!F$399</f>
        <v>19</v>
      </c>
      <c r="I29" s="101">
        <f>'[1]10'!G$399</f>
        <v>19</v>
      </c>
      <c r="J29" s="103">
        <f>'[1]10'!H$399</f>
        <v>9</v>
      </c>
      <c r="K29" s="101">
        <f>'[1]10'!P$399</f>
        <v>20</v>
      </c>
      <c r="L29" s="101">
        <f>'[1]10'!Y$399</f>
        <v>21</v>
      </c>
      <c r="M29" s="101">
        <f>'[1]10'!AA$399</f>
        <v>22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2494</v>
      </c>
      <c r="F30" s="101">
        <f>'[1]10'!D$400</f>
        <v>0</v>
      </c>
      <c r="G30" s="101">
        <f>'[1]10'!E$400</f>
        <v>0</v>
      </c>
      <c r="H30" s="102">
        <f>'[1]10'!F$400</f>
        <v>3817</v>
      </c>
      <c r="I30" s="101">
        <f>'[1]10'!G$400</f>
        <v>3817</v>
      </c>
      <c r="J30" s="103">
        <f>'[1]10'!H$400</f>
        <v>1598</v>
      </c>
      <c r="K30" s="101">
        <f>'[1]10'!P$400</f>
        <v>3992</v>
      </c>
      <c r="L30" s="101">
        <f>'[1]10'!Y$400</f>
        <v>4204</v>
      </c>
      <c r="M30" s="101">
        <f>'[1]10'!AA$400</f>
        <v>4414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5842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2219</v>
      </c>
      <c r="F32" s="101">
        <f>'[1]10'!D$402</f>
        <v>0</v>
      </c>
      <c r="G32" s="101">
        <f>'[1]10'!E$402</f>
        <v>1294</v>
      </c>
      <c r="H32" s="102">
        <f>'[1]10'!F$402</f>
        <v>5387</v>
      </c>
      <c r="I32" s="101">
        <f>'[1]10'!G$402</f>
        <v>5387</v>
      </c>
      <c r="J32" s="103">
        <f>'[1]10'!H$402</f>
        <v>1837</v>
      </c>
      <c r="K32" s="101">
        <f>'[1]10'!P$402</f>
        <v>5635</v>
      </c>
      <c r="L32" s="101">
        <f>'[1]10'!Y$402</f>
        <v>5434</v>
      </c>
      <c r="M32" s="101">
        <f>'[1]10'!AA$402</f>
        <v>5706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147</v>
      </c>
      <c r="I35" s="101">
        <f>'[1]10'!G$405</f>
        <v>27</v>
      </c>
      <c r="J35" s="103">
        <f>'[1]10'!H$405</f>
        <v>0</v>
      </c>
      <c r="K35" s="101">
        <f>'[1]10'!P$405</f>
        <v>154</v>
      </c>
      <c r="L35" s="101">
        <f>'[1]10'!Y$405</f>
        <v>162</v>
      </c>
      <c r="M35" s="101">
        <f>'[1]10'!AA$405</f>
        <v>170.1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26936</v>
      </c>
      <c r="F37" s="101">
        <f>'[1]10'!D$407</f>
        <v>28872</v>
      </c>
      <c r="G37" s="101">
        <f>'[1]10'!E$407</f>
        <v>45839</v>
      </c>
      <c r="H37" s="102">
        <f>'[1]10'!F$407</f>
        <v>32024</v>
      </c>
      <c r="I37" s="101">
        <f>'[1]10'!G$407</f>
        <v>31880</v>
      </c>
      <c r="J37" s="103">
        <f>'[1]10'!H$407</f>
        <v>33807</v>
      </c>
      <c r="K37" s="101">
        <f>'[1]10'!P$407</f>
        <v>59</v>
      </c>
      <c r="L37" s="101">
        <f>'[1]10'!Y$407</f>
        <v>37407</v>
      </c>
      <c r="M37" s="101">
        <f>'[1]10'!AA$407</f>
        <v>39277.199999999997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1042</v>
      </c>
      <c r="F38" s="101">
        <f>'[1]10'!D$408</f>
        <v>1011</v>
      </c>
      <c r="G38" s="101">
        <f>'[1]10'!E$408</f>
        <v>813</v>
      </c>
      <c r="H38" s="102">
        <f>'[1]10'!F$408</f>
        <v>1049</v>
      </c>
      <c r="I38" s="101">
        <f>'[1]10'!G$408</f>
        <v>66</v>
      </c>
      <c r="J38" s="103">
        <f>'[1]10'!H$408</f>
        <v>598</v>
      </c>
      <c r="K38" s="101">
        <f>'[1]10'!P$408</f>
        <v>0</v>
      </c>
      <c r="L38" s="101">
        <f>'[1]10'!Y$408</f>
        <v>0</v>
      </c>
      <c r="M38" s="101">
        <f>'[1]10'!AA$408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26876</v>
      </c>
      <c r="F39" s="101">
        <f>'[1]10'!D$409</f>
        <v>24666</v>
      </c>
      <c r="G39" s="101">
        <f>'[1]10'!E$409</f>
        <v>25750</v>
      </c>
      <c r="H39" s="102">
        <f>'[1]10'!F$409</f>
        <v>21762</v>
      </c>
      <c r="I39" s="101">
        <f>'[1]10'!G$409</f>
        <v>21762</v>
      </c>
      <c r="J39" s="103">
        <f>'[1]10'!H$409</f>
        <v>23925</v>
      </c>
      <c r="K39" s="101">
        <f>'[1]10'!P$409</f>
        <v>22765</v>
      </c>
      <c r="L39" s="101">
        <f>'[1]10'!Y$409</f>
        <v>23971</v>
      </c>
      <c r="M39" s="101">
        <f>'[1]10'!AA$409</f>
        <v>25169.85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52963</v>
      </c>
      <c r="F40" s="101">
        <f>'[1]10'!D$410</f>
        <v>83345</v>
      </c>
      <c r="G40" s="101">
        <f>'[1]10'!E$410</f>
        <v>80123</v>
      </c>
      <c r="H40" s="102">
        <f>'[1]10'!F$410</f>
        <v>145198</v>
      </c>
      <c r="I40" s="101">
        <f>'[1]10'!G$410</f>
        <v>143872</v>
      </c>
      <c r="J40" s="103">
        <f>'[1]10'!H$410</f>
        <v>123844</v>
      </c>
      <c r="K40" s="101">
        <f>'[1]10'!P$410</f>
        <v>239414</v>
      </c>
      <c r="L40" s="101">
        <f>'[1]10'!Y$410</f>
        <v>228663</v>
      </c>
      <c r="M40" s="101">
        <f>'[1]10'!AA$410</f>
        <v>336014.55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12127</v>
      </c>
      <c r="G41" s="101">
        <f>'[1]10'!E$411</f>
        <v>14013</v>
      </c>
      <c r="H41" s="102">
        <f>'[1]10'!F$411</f>
        <v>2816</v>
      </c>
      <c r="I41" s="101">
        <f>'[1]10'!G$411</f>
        <v>2696</v>
      </c>
      <c r="J41" s="103">
        <f>'[1]10'!H$411</f>
        <v>0</v>
      </c>
      <c r="K41" s="101">
        <f>'[1]10'!P$411</f>
        <v>3313</v>
      </c>
      <c r="L41" s="101">
        <f>'[1]10'!Y$411</f>
        <v>3488</v>
      </c>
      <c r="M41" s="101">
        <f>'[1]10'!AA$411</f>
        <v>3662.1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15482</v>
      </c>
      <c r="F42" s="101">
        <f>'[1]10'!D$412</f>
        <v>5451</v>
      </c>
      <c r="G42" s="101">
        <f>'[1]10'!E$412</f>
        <v>4885</v>
      </c>
      <c r="H42" s="102">
        <f>'[1]10'!F$412</f>
        <v>2646</v>
      </c>
      <c r="I42" s="101">
        <f>'[1]10'!G$412</f>
        <v>2596</v>
      </c>
      <c r="J42" s="103">
        <f>'[1]10'!H$412</f>
        <v>12694</v>
      </c>
      <c r="K42" s="101">
        <f>'[1]10'!P$412</f>
        <v>2867</v>
      </c>
      <c r="L42" s="101">
        <f>'[1]10'!Y$412</f>
        <v>3019</v>
      </c>
      <c r="M42" s="101">
        <f>'[1]10'!AA$412</f>
        <v>3169.9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10</v>
      </c>
      <c r="F43" s="101">
        <f>'[1]10'!D$413</f>
        <v>1558</v>
      </c>
      <c r="G43" s="101">
        <f>'[1]10'!E$413</f>
        <v>1523</v>
      </c>
      <c r="H43" s="102">
        <f>'[1]10'!F$413</f>
        <v>679</v>
      </c>
      <c r="I43" s="101">
        <f>'[1]10'!G$413</f>
        <v>679</v>
      </c>
      <c r="J43" s="103">
        <f>'[1]10'!H$413</f>
        <v>422</v>
      </c>
      <c r="K43" s="101">
        <f>'[1]10'!P$413</f>
        <v>710</v>
      </c>
      <c r="L43" s="101">
        <f>'[1]10'!Y$413</f>
        <v>747</v>
      </c>
      <c r="M43" s="101">
        <f>'[1]10'!AA$413</f>
        <v>484.35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820</v>
      </c>
      <c r="F44" s="101">
        <f>'[1]10'!D$414</f>
        <v>303</v>
      </c>
      <c r="G44" s="101">
        <f>'[1]10'!E$414</f>
        <v>79</v>
      </c>
      <c r="H44" s="102">
        <f>'[1]10'!F$414</f>
        <v>184</v>
      </c>
      <c r="I44" s="101">
        <f>'[1]10'!G$414</f>
        <v>174</v>
      </c>
      <c r="J44" s="103">
        <f>'[1]10'!H$414</f>
        <v>2103</v>
      </c>
      <c r="K44" s="101">
        <f>'[1]10'!P$414</f>
        <v>194</v>
      </c>
      <c r="L44" s="101">
        <f>'[1]10'!Y$414</f>
        <v>204</v>
      </c>
      <c r="M44" s="101">
        <f>'[1]10'!AA$414</f>
        <v>214.45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183</v>
      </c>
      <c r="F45" s="101">
        <f>'[1]10'!D$415</f>
        <v>0</v>
      </c>
      <c r="G45" s="101">
        <f>'[1]10'!E$415</f>
        <v>0</v>
      </c>
      <c r="H45" s="102">
        <f>'[1]10'!F$415</f>
        <v>9</v>
      </c>
      <c r="I45" s="101">
        <f>'[1]10'!G$415</f>
        <v>9</v>
      </c>
      <c r="J45" s="103">
        <f>'[1]10'!H$415</f>
        <v>19</v>
      </c>
      <c r="K45" s="101">
        <f>'[1]10'!P$415</f>
        <v>0</v>
      </c>
      <c r="L45" s="101">
        <f>'[1]10'!Y$415</f>
        <v>0</v>
      </c>
      <c r="M45" s="101">
        <f>'[1]10'!AA$415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0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0</v>
      </c>
      <c r="F48" s="88">
        <f>'[1]10'!D$418</f>
        <v>0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75203</v>
      </c>
      <c r="F51" s="74">
        <f t="shared" si="4"/>
        <v>78713</v>
      </c>
      <c r="G51" s="74">
        <f t="shared" si="4"/>
        <v>143099</v>
      </c>
      <c r="H51" s="75">
        <f t="shared" si="4"/>
        <v>118976</v>
      </c>
      <c r="I51" s="74">
        <f t="shared" si="4"/>
        <v>118976</v>
      </c>
      <c r="J51" s="76">
        <f t="shared" si="4"/>
        <v>119330</v>
      </c>
      <c r="K51" s="74">
        <f t="shared" si="4"/>
        <v>124452</v>
      </c>
      <c r="L51" s="74">
        <f t="shared" si="4"/>
        <v>131048</v>
      </c>
      <c r="M51" s="74">
        <f t="shared" si="4"/>
        <v>137600.40000000002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73963</v>
      </c>
      <c r="F52" s="88">
        <f t="shared" si="5"/>
        <v>76870</v>
      </c>
      <c r="G52" s="88">
        <f t="shared" si="5"/>
        <v>140106</v>
      </c>
      <c r="H52" s="89">
        <f t="shared" si="5"/>
        <v>118198</v>
      </c>
      <c r="I52" s="88">
        <f t="shared" si="5"/>
        <v>118198</v>
      </c>
      <c r="J52" s="90">
        <f t="shared" si="5"/>
        <v>118198</v>
      </c>
      <c r="K52" s="88">
        <f t="shared" si="5"/>
        <v>123636</v>
      </c>
      <c r="L52" s="88">
        <f t="shared" si="5"/>
        <v>130189</v>
      </c>
      <c r="M52" s="88">
        <f t="shared" si="5"/>
        <v>136698.45000000001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73963</v>
      </c>
      <c r="F56" s="94">
        <f t="shared" si="7"/>
        <v>76870</v>
      </c>
      <c r="G56" s="94">
        <f t="shared" si="7"/>
        <v>140106</v>
      </c>
      <c r="H56" s="95">
        <f t="shared" si="7"/>
        <v>118198</v>
      </c>
      <c r="I56" s="94">
        <f t="shared" si="7"/>
        <v>118198</v>
      </c>
      <c r="J56" s="96">
        <f t="shared" si="7"/>
        <v>118198</v>
      </c>
      <c r="K56" s="94">
        <f t="shared" si="7"/>
        <v>123636</v>
      </c>
      <c r="L56" s="94">
        <f t="shared" si="7"/>
        <v>130189</v>
      </c>
      <c r="M56" s="94">
        <f t="shared" si="7"/>
        <v>136698.45000000001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73963</v>
      </c>
      <c r="F58" s="94">
        <f>'[1]10'!D$427</f>
        <v>76870</v>
      </c>
      <c r="G58" s="94">
        <f>'[1]10'!E$427</f>
        <v>140106</v>
      </c>
      <c r="H58" s="95">
        <f>'[1]10'!F$427</f>
        <v>118198</v>
      </c>
      <c r="I58" s="94">
        <f>'[1]10'!G$427</f>
        <v>118198</v>
      </c>
      <c r="J58" s="96">
        <f>'[1]10'!H$427</f>
        <v>118198</v>
      </c>
      <c r="K58" s="94">
        <f>'[1]10'!P$427</f>
        <v>123636</v>
      </c>
      <c r="L58" s="94">
        <f>'[1]10'!Y$427</f>
        <v>130189</v>
      </c>
      <c r="M58" s="94">
        <f>'[1]10'!AA$427</f>
        <v>136698.45000000001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497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497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497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1240</v>
      </c>
      <c r="F73" s="101">
        <f t="shared" si="12"/>
        <v>1346</v>
      </c>
      <c r="G73" s="101">
        <f t="shared" si="12"/>
        <v>2993</v>
      </c>
      <c r="H73" s="102">
        <f t="shared" si="12"/>
        <v>778</v>
      </c>
      <c r="I73" s="101">
        <f t="shared" si="12"/>
        <v>778</v>
      </c>
      <c r="J73" s="103">
        <f t="shared" si="12"/>
        <v>1132</v>
      </c>
      <c r="K73" s="101">
        <f t="shared" si="12"/>
        <v>816</v>
      </c>
      <c r="L73" s="101">
        <f t="shared" si="12"/>
        <v>859</v>
      </c>
      <c r="M73" s="101">
        <f t="shared" si="12"/>
        <v>901.95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1240</v>
      </c>
      <c r="F74" s="88">
        <f>'[1]10'!D$442</f>
        <v>1346</v>
      </c>
      <c r="G74" s="88">
        <f>'[1]10'!E$442</f>
        <v>2993</v>
      </c>
      <c r="H74" s="89">
        <f>'[1]10'!F$442</f>
        <v>778</v>
      </c>
      <c r="I74" s="88">
        <f>'[1]10'!G$442</f>
        <v>778</v>
      </c>
      <c r="J74" s="90">
        <f>'[1]10'!H$442</f>
        <v>1132</v>
      </c>
      <c r="K74" s="88">
        <f>'[1]10'!P$442</f>
        <v>816</v>
      </c>
      <c r="L74" s="88">
        <f>'[1]10'!Y$442</f>
        <v>859</v>
      </c>
      <c r="M74" s="88">
        <f>'[1]10'!AA$442</f>
        <v>901.95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0</v>
      </c>
      <c r="G75" s="94">
        <f>'[1]10'!E$443</f>
        <v>0</v>
      </c>
      <c r="H75" s="95">
        <f>'[1]10'!F$443</f>
        <v>0</v>
      </c>
      <c r="I75" s="94">
        <f>'[1]10'!G$443</f>
        <v>0</v>
      </c>
      <c r="J75" s="96">
        <f>'[1]10'!H$443</f>
        <v>0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4691</v>
      </c>
      <c r="F77" s="74">
        <f t="shared" si="13"/>
        <v>6678</v>
      </c>
      <c r="G77" s="74">
        <f t="shared" si="13"/>
        <v>8221</v>
      </c>
      <c r="H77" s="75">
        <f t="shared" si="13"/>
        <v>1655</v>
      </c>
      <c r="I77" s="74">
        <f t="shared" si="13"/>
        <v>4783</v>
      </c>
      <c r="J77" s="76">
        <f t="shared" si="13"/>
        <v>4783</v>
      </c>
      <c r="K77" s="74">
        <f t="shared" si="13"/>
        <v>1736</v>
      </c>
      <c r="L77" s="74">
        <f t="shared" si="13"/>
        <v>1829</v>
      </c>
      <c r="M77" s="74">
        <f t="shared" si="13"/>
        <v>1920.7499999999998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3240</v>
      </c>
      <c r="F78" s="81">
        <f t="shared" si="14"/>
        <v>5678</v>
      </c>
      <c r="G78" s="81">
        <f t="shared" si="14"/>
        <v>6050</v>
      </c>
      <c r="H78" s="82">
        <f t="shared" si="14"/>
        <v>0</v>
      </c>
      <c r="I78" s="81">
        <f t="shared" si="14"/>
        <v>426</v>
      </c>
      <c r="J78" s="83">
        <f t="shared" si="14"/>
        <v>426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6050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3240</v>
      </c>
      <c r="F80" s="94">
        <f>'[1]10'!D$447</f>
        <v>5678</v>
      </c>
      <c r="G80" s="94">
        <f>'[1]10'!E$447</f>
        <v>0</v>
      </c>
      <c r="H80" s="95">
        <f>'[1]10'!F$447</f>
        <v>0</v>
      </c>
      <c r="I80" s="94">
        <f>'[1]10'!G$447</f>
        <v>426</v>
      </c>
      <c r="J80" s="96">
        <f>'[1]10'!H$447</f>
        <v>426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1451</v>
      </c>
      <c r="F81" s="101">
        <f t="shared" si="15"/>
        <v>1000</v>
      </c>
      <c r="G81" s="101">
        <f t="shared" si="15"/>
        <v>2171</v>
      </c>
      <c r="H81" s="102">
        <f t="shared" si="15"/>
        <v>1655</v>
      </c>
      <c r="I81" s="101">
        <f t="shared" si="15"/>
        <v>4357</v>
      </c>
      <c r="J81" s="103">
        <f t="shared" si="15"/>
        <v>4357</v>
      </c>
      <c r="K81" s="101">
        <f t="shared" si="15"/>
        <v>1736</v>
      </c>
      <c r="L81" s="101">
        <f t="shared" si="15"/>
        <v>1829</v>
      </c>
      <c r="M81" s="101">
        <f t="shared" si="15"/>
        <v>1920.7499999999998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1077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86</v>
      </c>
      <c r="M82" s="88">
        <f>'[1]10'!AA$449</f>
        <v>90.3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374</v>
      </c>
      <c r="F83" s="94">
        <f>'[1]10'!D$450</f>
        <v>1000</v>
      </c>
      <c r="G83" s="94">
        <f>'[1]10'!E$450</f>
        <v>2171</v>
      </c>
      <c r="H83" s="95">
        <f>'[1]10'!F$450</f>
        <v>1655</v>
      </c>
      <c r="I83" s="94">
        <f>'[1]10'!G$450</f>
        <v>4357</v>
      </c>
      <c r="J83" s="96">
        <f>'[1]10'!H$450</f>
        <v>4357</v>
      </c>
      <c r="K83" s="94">
        <f>'[1]10'!P$450</f>
        <v>1736</v>
      </c>
      <c r="L83" s="94">
        <f>'[1]10'!Y$450</f>
        <v>1743</v>
      </c>
      <c r="M83" s="94">
        <f>'[1]10'!AA$450</f>
        <v>1830.4499999999998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0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0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438549</v>
      </c>
      <c r="F92" s="28">
        <f t="shared" ref="F92:M92" si="16">F4+F51+F77+F90</f>
        <v>525146</v>
      </c>
      <c r="G92" s="28">
        <f t="shared" si="16"/>
        <v>592510</v>
      </c>
      <c r="H92" s="29">
        <f t="shared" si="16"/>
        <v>633057</v>
      </c>
      <c r="I92" s="28">
        <f t="shared" si="16"/>
        <v>626699</v>
      </c>
      <c r="J92" s="30">
        <f t="shared" si="16"/>
        <v>626699</v>
      </c>
      <c r="K92" s="28">
        <f t="shared" si="16"/>
        <v>710200</v>
      </c>
      <c r="L92" s="28">
        <f t="shared" si="16"/>
        <v>774234</v>
      </c>
      <c r="M92" s="28">
        <f t="shared" si="16"/>
        <v>915795.95000000007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PROPER('[1]10'!$B$11)</f>
        <v>Table B.2c: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798024</v>
      </c>
      <c r="F4" s="74">
        <f t="shared" ref="F4:M4" si="0">F5+F8+F47</f>
        <v>714149</v>
      </c>
      <c r="G4" s="74">
        <f t="shared" si="0"/>
        <v>836556</v>
      </c>
      <c r="H4" s="75">
        <f t="shared" si="0"/>
        <v>1067764</v>
      </c>
      <c r="I4" s="74">
        <f t="shared" si="0"/>
        <v>1081119</v>
      </c>
      <c r="J4" s="76">
        <f t="shared" si="0"/>
        <v>1077130</v>
      </c>
      <c r="K4" s="74">
        <f t="shared" si="0"/>
        <v>904272</v>
      </c>
      <c r="L4" s="74">
        <f t="shared" si="0"/>
        <v>1096752</v>
      </c>
      <c r="M4" s="74">
        <f t="shared" si="0"/>
        <v>1192801.3500000001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281541</v>
      </c>
      <c r="F5" s="81">
        <f t="shared" ref="F5:M5" si="1">SUM(F6:F7)</f>
        <v>266205</v>
      </c>
      <c r="G5" s="81">
        <f t="shared" si="1"/>
        <v>352252</v>
      </c>
      <c r="H5" s="82">
        <f t="shared" si="1"/>
        <v>398507</v>
      </c>
      <c r="I5" s="81">
        <f t="shared" si="1"/>
        <v>378690</v>
      </c>
      <c r="J5" s="83">
        <f t="shared" si="1"/>
        <v>373438</v>
      </c>
      <c r="K5" s="81">
        <f t="shared" si="1"/>
        <v>344353</v>
      </c>
      <c r="L5" s="81">
        <f t="shared" si="1"/>
        <v>440754</v>
      </c>
      <c r="M5" s="81">
        <f t="shared" si="1"/>
        <v>475328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239079</v>
      </c>
      <c r="F6" s="88">
        <f>'[1]10'!D$526</f>
        <v>199638</v>
      </c>
      <c r="G6" s="88">
        <f>'[1]10'!E$526</f>
        <v>294269</v>
      </c>
      <c r="H6" s="89">
        <f>'[1]10'!F$526</f>
        <v>333334</v>
      </c>
      <c r="I6" s="88">
        <f>'[1]10'!G$526</f>
        <v>313517</v>
      </c>
      <c r="J6" s="90">
        <f>'[1]10'!H$526</f>
        <v>308282</v>
      </c>
      <c r="K6" s="88">
        <f>'[1]10'!P$526</f>
        <v>279154</v>
      </c>
      <c r="L6" s="88">
        <f>'[1]10'!Y$526</f>
        <v>369856</v>
      </c>
      <c r="M6" s="88">
        <f>'[1]10'!AA$526</f>
        <v>398661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42462</v>
      </c>
      <c r="F7" s="94">
        <f>'[1]10'!D$527</f>
        <v>66567</v>
      </c>
      <c r="G7" s="94">
        <f>'[1]10'!E$527</f>
        <v>57983</v>
      </c>
      <c r="H7" s="95">
        <f>'[1]10'!F$527</f>
        <v>65173</v>
      </c>
      <c r="I7" s="94">
        <f>'[1]10'!G$527</f>
        <v>65173</v>
      </c>
      <c r="J7" s="96">
        <f>'[1]10'!H$527</f>
        <v>65156</v>
      </c>
      <c r="K7" s="94">
        <f>'[1]10'!P$527</f>
        <v>65199</v>
      </c>
      <c r="L7" s="94">
        <f>'[1]10'!Y$527</f>
        <v>70898</v>
      </c>
      <c r="M7" s="94">
        <f>'[1]10'!AA$527</f>
        <v>76667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516483</v>
      </c>
      <c r="F8" s="81">
        <f t="shared" si="2"/>
        <v>447944</v>
      </c>
      <c r="G8" s="81">
        <f t="shared" si="2"/>
        <v>484304</v>
      </c>
      <c r="H8" s="82">
        <f t="shared" si="2"/>
        <v>669257</v>
      </c>
      <c r="I8" s="81">
        <f t="shared" si="2"/>
        <v>702429</v>
      </c>
      <c r="J8" s="83">
        <f t="shared" si="2"/>
        <v>703692</v>
      </c>
      <c r="K8" s="81">
        <f t="shared" si="2"/>
        <v>559919</v>
      </c>
      <c r="L8" s="81">
        <f t="shared" si="2"/>
        <v>655998</v>
      </c>
      <c r="M8" s="81">
        <f t="shared" si="2"/>
        <v>717473.35000000009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0</v>
      </c>
      <c r="F9" s="88">
        <f>'[1]10'!D$529</f>
        <v>34</v>
      </c>
      <c r="G9" s="88">
        <f>'[1]10'!E$529</f>
        <v>0</v>
      </c>
      <c r="H9" s="89">
        <f>'[1]10'!F$529</f>
        <v>57</v>
      </c>
      <c r="I9" s="88">
        <f>'[1]10'!G$529</f>
        <v>57</v>
      </c>
      <c r="J9" s="90">
        <f>'[1]10'!H$529</f>
        <v>0</v>
      </c>
      <c r="K9" s="88">
        <f>'[1]10'!P$529</f>
        <v>0</v>
      </c>
      <c r="L9" s="88">
        <f>'[1]10'!Y$529</f>
        <v>0</v>
      </c>
      <c r="M9" s="88">
        <f>'[1]10'!AA$529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50</v>
      </c>
      <c r="F10" s="101">
        <f>'[1]10'!D$530</f>
        <v>57</v>
      </c>
      <c r="G10" s="101">
        <f>'[1]10'!E$530</f>
        <v>254</v>
      </c>
      <c r="H10" s="102">
        <f>'[1]10'!F$530</f>
        <v>217</v>
      </c>
      <c r="I10" s="101">
        <f>'[1]10'!G$530</f>
        <v>217</v>
      </c>
      <c r="J10" s="103">
        <f>'[1]10'!H$530</f>
        <v>155</v>
      </c>
      <c r="K10" s="101">
        <f>'[1]10'!P$530</f>
        <v>59</v>
      </c>
      <c r="L10" s="101">
        <f>'[1]10'!Y$530</f>
        <v>52</v>
      </c>
      <c r="M10" s="101">
        <f>'[1]10'!AA$530</f>
        <v>56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191</v>
      </c>
      <c r="F11" s="101">
        <f>'[1]10'!D$531</f>
        <v>191</v>
      </c>
      <c r="G11" s="101">
        <f>'[1]10'!E$531</f>
        <v>42</v>
      </c>
      <c r="H11" s="102">
        <f>'[1]10'!F$531</f>
        <v>125</v>
      </c>
      <c r="I11" s="101">
        <f>'[1]10'!G$531</f>
        <v>125</v>
      </c>
      <c r="J11" s="103">
        <f>'[1]10'!H$531</f>
        <v>29</v>
      </c>
      <c r="K11" s="101">
        <f>'[1]10'!P$531</f>
        <v>115</v>
      </c>
      <c r="L11" s="101">
        <f>'[1]10'!Y$531</f>
        <v>1073</v>
      </c>
      <c r="M11" s="101">
        <f>'[1]10'!AA$531</f>
        <v>1129.4000000000001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15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555</v>
      </c>
      <c r="F14" s="101">
        <f>'[1]10'!D$534</f>
        <v>396</v>
      </c>
      <c r="G14" s="101">
        <f>'[1]10'!E$534</f>
        <v>1619</v>
      </c>
      <c r="H14" s="102">
        <f>'[1]10'!F$534</f>
        <v>451</v>
      </c>
      <c r="I14" s="101">
        <f>'[1]10'!G$534</f>
        <v>391</v>
      </c>
      <c r="J14" s="103">
        <f>'[1]10'!H$534</f>
        <v>1310</v>
      </c>
      <c r="K14" s="101">
        <f>'[1]10'!P$534</f>
        <v>169</v>
      </c>
      <c r="L14" s="101">
        <f>'[1]10'!Y$534</f>
        <v>1612</v>
      </c>
      <c r="M14" s="101">
        <f>'[1]10'!AA$534</f>
        <v>1696.2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321</v>
      </c>
      <c r="F15" s="101">
        <f>'[1]10'!D$535</f>
        <v>338</v>
      </c>
      <c r="G15" s="101">
        <f>'[1]10'!E$535</f>
        <v>528</v>
      </c>
      <c r="H15" s="102">
        <f>'[1]10'!F$535</f>
        <v>366</v>
      </c>
      <c r="I15" s="101">
        <f>'[1]10'!G$535</f>
        <v>366</v>
      </c>
      <c r="J15" s="103">
        <f>'[1]10'!H$535</f>
        <v>453</v>
      </c>
      <c r="K15" s="101">
        <f>'[1]10'!P$535</f>
        <v>554</v>
      </c>
      <c r="L15" s="101">
        <f>'[1]10'!Y$535</f>
        <v>584</v>
      </c>
      <c r="M15" s="101">
        <f>'[1]10'!AA$535</f>
        <v>613.75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97</v>
      </c>
      <c r="G16" s="101">
        <f>'[1]10'!E$536</f>
        <v>0</v>
      </c>
      <c r="H16" s="102">
        <f>'[1]10'!F$536</f>
        <v>25939</v>
      </c>
      <c r="I16" s="101">
        <f>'[1]10'!G$536</f>
        <v>25907</v>
      </c>
      <c r="J16" s="103">
        <f>'[1]10'!H$536</f>
        <v>76</v>
      </c>
      <c r="K16" s="101">
        <f>'[1]10'!P$536</f>
        <v>110</v>
      </c>
      <c r="L16" s="101">
        <f>'[1]10'!Y$536</f>
        <v>116</v>
      </c>
      <c r="M16" s="101">
        <f>'[1]10'!AA$536</f>
        <v>121.80000000000001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63334</v>
      </c>
      <c r="F17" s="101">
        <f>'[1]10'!D$537</f>
        <v>2316</v>
      </c>
      <c r="G17" s="101">
        <f>'[1]10'!E$537</f>
        <v>0</v>
      </c>
      <c r="H17" s="102">
        <f>'[1]10'!F$537</f>
        <v>3580</v>
      </c>
      <c r="I17" s="101">
        <f>'[1]10'!G$537</f>
        <v>3580</v>
      </c>
      <c r="J17" s="103">
        <f>'[1]10'!H$537</f>
        <v>896</v>
      </c>
      <c r="K17" s="101">
        <f>'[1]10'!P$537</f>
        <v>606</v>
      </c>
      <c r="L17" s="101">
        <f>'[1]10'!Y$537</f>
        <v>566</v>
      </c>
      <c r="M17" s="101">
        <f>'[1]10'!AA$537</f>
        <v>1052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35946</v>
      </c>
      <c r="F18" s="101">
        <f>'[1]10'!D$538</f>
        <v>47473</v>
      </c>
      <c r="G18" s="101">
        <f>'[1]10'!E$538</f>
        <v>78818</v>
      </c>
      <c r="H18" s="102">
        <f>'[1]10'!F$538</f>
        <v>71758</v>
      </c>
      <c r="I18" s="101">
        <f>'[1]10'!G$538</f>
        <v>71758</v>
      </c>
      <c r="J18" s="103">
        <f>'[1]10'!H$538</f>
        <v>81581</v>
      </c>
      <c r="K18" s="101">
        <f>'[1]10'!P$538</f>
        <v>46112</v>
      </c>
      <c r="L18" s="101">
        <f>'[1]10'!Y$538</f>
        <v>87770</v>
      </c>
      <c r="M18" s="101">
        <f>'[1]10'!AA$538</f>
        <v>92306.2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18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260120</v>
      </c>
      <c r="F22" s="101">
        <f>'[1]10'!D$542</f>
        <v>267067</v>
      </c>
      <c r="G22" s="101">
        <f>'[1]10'!E$542</f>
        <v>217004</v>
      </c>
      <c r="H22" s="102">
        <f>'[1]10'!F$542</f>
        <v>403631</v>
      </c>
      <c r="I22" s="101">
        <f>'[1]10'!G$542</f>
        <v>439381</v>
      </c>
      <c r="J22" s="103">
        <f>'[1]10'!H$542</f>
        <v>390483</v>
      </c>
      <c r="K22" s="101">
        <f>'[1]10'!P$542</f>
        <v>363191</v>
      </c>
      <c r="L22" s="101">
        <f>'[1]10'!Y$542</f>
        <v>373122</v>
      </c>
      <c r="M22" s="101">
        <f>'[1]10'!AA$542</f>
        <v>416222.5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51318</v>
      </c>
      <c r="G23" s="101">
        <f>'[1]10'!E$543</f>
        <v>58135</v>
      </c>
      <c r="H23" s="102">
        <f>'[1]10'!F$543</f>
        <v>47400</v>
      </c>
      <c r="I23" s="101">
        <f>'[1]10'!G$543</f>
        <v>47400</v>
      </c>
      <c r="J23" s="103">
        <f>'[1]10'!H$543</f>
        <v>100384</v>
      </c>
      <c r="K23" s="101">
        <f>'[1]10'!P$543</f>
        <v>45960</v>
      </c>
      <c r="L23" s="101">
        <f>'[1]10'!Y$543</f>
        <v>48396</v>
      </c>
      <c r="M23" s="101">
        <f>'[1]10'!AA$543</f>
        <v>50816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0</v>
      </c>
      <c r="F24" s="101">
        <f>'[1]10'!D$544</f>
        <v>0</v>
      </c>
      <c r="G24" s="101">
        <f>'[1]10'!E$544</f>
        <v>0</v>
      </c>
      <c r="H24" s="102">
        <f>'[1]10'!F$544</f>
        <v>0</v>
      </c>
      <c r="I24" s="101">
        <f>'[1]10'!G$544</f>
        <v>0</v>
      </c>
      <c r="J24" s="103">
        <f>'[1]10'!H$544</f>
        <v>0</v>
      </c>
      <c r="K24" s="101">
        <f>'[1]10'!P$544</f>
        <v>0</v>
      </c>
      <c r="L24" s="101">
        <f>'[1]10'!Y$544</f>
        <v>0</v>
      </c>
      <c r="M24" s="101">
        <f>'[1]10'!AA$544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465</v>
      </c>
      <c r="G25" s="101">
        <f>'[1]10'!E$545</f>
        <v>31010</v>
      </c>
      <c r="H25" s="102">
        <f>'[1]10'!F$545</f>
        <v>15220</v>
      </c>
      <c r="I25" s="101">
        <f>'[1]10'!G$545</f>
        <v>15220</v>
      </c>
      <c r="J25" s="103">
        <f>'[1]10'!H$545</f>
        <v>38021</v>
      </c>
      <c r="K25" s="101">
        <f>'[1]10'!P$545</f>
        <v>40112</v>
      </c>
      <c r="L25" s="101">
        <f>'[1]10'!Y$545</f>
        <v>42238</v>
      </c>
      <c r="M25" s="101">
        <f>'[1]10'!AA$545</f>
        <v>44477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1607</v>
      </c>
      <c r="H27" s="102">
        <f>'[1]10'!F$547</f>
        <v>0</v>
      </c>
      <c r="I27" s="101">
        <f>'[1]10'!G$547</f>
        <v>0</v>
      </c>
      <c r="J27" s="103">
        <f>'[1]10'!H$547</f>
        <v>832</v>
      </c>
      <c r="K27" s="101">
        <f>'[1]10'!P$547</f>
        <v>838</v>
      </c>
      <c r="L27" s="101">
        <f>'[1]10'!Y$547</f>
        <v>882</v>
      </c>
      <c r="M27" s="101">
        <f>'[1]10'!AA$547</f>
        <v>926.1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4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13</v>
      </c>
      <c r="F29" s="101">
        <f>'[1]10'!D$549</f>
        <v>0</v>
      </c>
      <c r="G29" s="101">
        <f>'[1]10'!E$549</f>
        <v>0</v>
      </c>
      <c r="H29" s="102">
        <f>'[1]10'!F$549</f>
        <v>0</v>
      </c>
      <c r="I29" s="101">
        <f>'[1]10'!G$549</f>
        <v>0</v>
      </c>
      <c r="J29" s="103">
        <f>'[1]10'!H$549</f>
        <v>0</v>
      </c>
      <c r="K29" s="101">
        <f>'[1]10'!P$549</f>
        <v>0</v>
      </c>
      <c r="L29" s="101">
        <f>'[1]10'!Y$549</f>
        <v>0</v>
      </c>
      <c r="M29" s="101">
        <f>'[1]10'!AA$549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8153</v>
      </c>
      <c r="F30" s="101">
        <f>'[1]10'!D$550</f>
        <v>5961</v>
      </c>
      <c r="G30" s="101">
        <f>'[1]10'!E$550</f>
        <v>3604</v>
      </c>
      <c r="H30" s="102">
        <f>'[1]10'!F$550</f>
        <v>9233</v>
      </c>
      <c r="I30" s="101">
        <f>'[1]10'!G$550</f>
        <v>9233</v>
      </c>
      <c r="J30" s="103">
        <f>'[1]10'!H$550</f>
        <v>6404</v>
      </c>
      <c r="K30" s="101">
        <f>'[1]10'!P$550</f>
        <v>6756</v>
      </c>
      <c r="L30" s="101">
        <f>'[1]10'!Y$550</f>
        <v>7114</v>
      </c>
      <c r="M30" s="101">
        <f>'[1]10'!AA$550</f>
        <v>10985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5613</v>
      </c>
      <c r="F32" s="101">
        <f>'[1]10'!D$552</f>
        <v>2293</v>
      </c>
      <c r="G32" s="101">
        <f>'[1]10'!E$552</f>
        <v>56238</v>
      </c>
      <c r="H32" s="102">
        <f>'[1]10'!F$552</f>
        <v>4254</v>
      </c>
      <c r="I32" s="101">
        <f>'[1]10'!G$552</f>
        <v>4254</v>
      </c>
      <c r="J32" s="103">
        <f>'[1]10'!H$552</f>
        <v>32800</v>
      </c>
      <c r="K32" s="101">
        <f>'[1]10'!P$552</f>
        <v>32323</v>
      </c>
      <c r="L32" s="101">
        <f>'[1]10'!Y$552</f>
        <v>36438</v>
      </c>
      <c r="M32" s="101">
        <f>'[1]10'!AA$552</f>
        <v>38442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13</v>
      </c>
      <c r="F33" s="101">
        <f>'[1]10'!D$553</f>
        <v>9</v>
      </c>
      <c r="G33" s="101">
        <f>'[1]10'!E$553</f>
        <v>0</v>
      </c>
      <c r="H33" s="102">
        <f>'[1]10'!F$553</f>
        <v>15</v>
      </c>
      <c r="I33" s="101">
        <f>'[1]10'!G$553</f>
        <v>15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4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45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41843</v>
      </c>
      <c r="F37" s="101">
        <f>'[1]10'!D$557</f>
        <v>53862</v>
      </c>
      <c r="G37" s="101">
        <f>'[1]10'!E$557</f>
        <v>9853</v>
      </c>
      <c r="H37" s="102">
        <f>'[1]10'!F$557</f>
        <v>78743</v>
      </c>
      <c r="I37" s="101">
        <f>'[1]10'!G$557</f>
        <v>78743</v>
      </c>
      <c r="J37" s="103">
        <f>'[1]10'!H$557</f>
        <v>27435</v>
      </c>
      <c r="K37" s="101">
        <f>'[1]10'!P$557</f>
        <v>0</v>
      </c>
      <c r="L37" s="101">
        <f>'[1]10'!Y$557</f>
        <v>29853</v>
      </c>
      <c r="M37" s="101">
        <f>'[1]10'!AA$557</f>
        <v>31986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1092</v>
      </c>
      <c r="F38" s="101">
        <f>'[1]10'!D$558</f>
        <v>1060</v>
      </c>
      <c r="G38" s="101">
        <f>'[1]10'!E$558</f>
        <v>849</v>
      </c>
      <c r="H38" s="102">
        <f>'[1]10'!F$558</f>
        <v>719</v>
      </c>
      <c r="I38" s="101">
        <f>'[1]10'!G$558</f>
        <v>-284</v>
      </c>
      <c r="J38" s="103">
        <f>'[1]10'!H$558</f>
        <v>250</v>
      </c>
      <c r="K38" s="101">
        <f>'[1]10'!P$558</f>
        <v>0</v>
      </c>
      <c r="L38" s="101">
        <f>'[1]10'!Y$558</f>
        <v>-75</v>
      </c>
      <c r="M38" s="101">
        <f>'[1]10'!AA$558</f>
        <v>-78.75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89989</v>
      </c>
      <c r="F39" s="101">
        <f>'[1]10'!D$559</f>
        <v>0</v>
      </c>
      <c r="G39" s="101">
        <f>'[1]10'!E$559</f>
        <v>2336</v>
      </c>
      <c r="H39" s="102">
        <f>'[1]10'!F$559</f>
        <v>0</v>
      </c>
      <c r="I39" s="101">
        <f>'[1]10'!G$559</f>
        <v>-400</v>
      </c>
      <c r="J39" s="103">
        <f>'[1]10'!H$559</f>
        <v>0</v>
      </c>
      <c r="K39" s="101">
        <f>'[1]10'!P$559</f>
        <v>0</v>
      </c>
      <c r="L39" s="101">
        <f>'[1]10'!Y$559</f>
        <v>0</v>
      </c>
      <c r="M39" s="101">
        <f>'[1]10'!AA$559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2</v>
      </c>
      <c r="F40" s="101">
        <f>'[1]10'!D$560</f>
        <v>250</v>
      </c>
      <c r="G40" s="101">
        <f>'[1]10'!E$560</f>
        <v>56</v>
      </c>
      <c r="H40" s="102">
        <f>'[1]10'!F$560</f>
        <v>8</v>
      </c>
      <c r="I40" s="101">
        <f>'[1]10'!G$560</f>
        <v>8</v>
      </c>
      <c r="J40" s="103">
        <f>'[1]10'!H$560</f>
        <v>4</v>
      </c>
      <c r="K40" s="101">
        <f>'[1]10'!P$560</f>
        <v>9</v>
      </c>
      <c r="L40" s="101">
        <f>'[1]10'!Y$560</f>
        <v>9</v>
      </c>
      <c r="M40" s="101">
        <f>'[1]10'!AA$560</f>
        <v>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0</v>
      </c>
      <c r="F41" s="101">
        <f>'[1]10'!D$561</f>
        <v>0</v>
      </c>
      <c r="G41" s="101">
        <f>'[1]10'!E$561</f>
        <v>50</v>
      </c>
      <c r="H41" s="102">
        <f>'[1]10'!F$561</f>
        <v>0</v>
      </c>
      <c r="I41" s="101">
        <f>'[1]10'!G$561</f>
        <v>0</v>
      </c>
      <c r="J41" s="103">
        <f>'[1]10'!H$561</f>
        <v>481</v>
      </c>
      <c r="K41" s="101">
        <f>'[1]10'!P$561</f>
        <v>222</v>
      </c>
      <c r="L41" s="101">
        <f>'[1]10'!Y$561</f>
        <v>233</v>
      </c>
      <c r="M41" s="101">
        <f>'[1]10'!AA$561</f>
        <v>244.65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7582</v>
      </c>
      <c r="F42" s="101">
        <f>'[1]10'!D$562</f>
        <v>13005</v>
      </c>
      <c r="G42" s="101">
        <f>'[1]10'!E$562</f>
        <v>12008</v>
      </c>
      <c r="H42" s="102">
        <f>'[1]10'!F$562</f>
        <v>5216</v>
      </c>
      <c r="I42" s="101">
        <f>'[1]10'!G$562</f>
        <v>4695</v>
      </c>
      <c r="J42" s="103">
        <f>'[1]10'!H$562</f>
        <v>11773</v>
      </c>
      <c r="K42" s="101">
        <f>'[1]10'!P$562</f>
        <v>12425</v>
      </c>
      <c r="L42" s="101">
        <f>'[1]10'!Y$562</f>
        <v>12967</v>
      </c>
      <c r="M42" s="101">
        <f>'[1]10'!AA$562</f>
        <v>12833.3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332</v>
      </c>
      <c r="F43" s="101">
        <f>'[1]10'!D$563</f>
        <v>47</v>
      </c>
      <c r="G43" s="101">
        <f>'[1]10'!E$563</f>
        <v>7782</v>
      </c>
      <c r="H43" s="102">
        <f>'[1]10'!F$563</f>
        <v>315</v>
      </c>
      <c r="I43" s="101">
        <f>'[1]10'!G$563</f>
        <v>295</v>
      </c>
      <c r="J43" s="103">
        <f>'[1]10'!H$563</f>
        <v>7480</v>
      </c>
      <c r="K43" s="101">
        <f>'[1]10'!P$563</f>
        <v>7135</v>
      </c>
      <c r="L43" s="101">
        <f>'[1]10'!Y$563</f>
        <v>9712</v>
      </c>
      <c r="M43" s="101">
        <f>'[1]10'!AA$563</f>
        <v>10173.299999999999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970</v>
      </c>
      <c r="F44" s="101">
        <f>'[1]10'!D$564</f>
        <v>1293</v>
      </c>
      <c r="G44" s="101">
        <f>'[1]10'!E$564</f>
        <v>1661</v>
      </c>
      <c r="H44" s="102">
        <f>'[1]10'!F$564</f>
        <v>1851</v>
      </c>
      <c r="I44" s="101">
        <f>'[1]10'!G$564</f>
        <v>1309</v>
      </c>
      <c r="J44" s="103">
        <f>'[1]10'!H$564</f>
        <v>2728</v>
      </c>
      <c r="K44" s="101">
        <f>'[1]10'!P$564</f>
        <v>3077</v>
      </c>
      <c r="L44" s="101">
        <f>'[1]10'!Y$564</f>
        <v>3193</v>
      </c>
      <c r="M44" s="101">
        <f>'[1]10'!AA$564</f>
        <v>3311.5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356</v>
      </c>
      <c r="F45" s="101">
        <f>'[1]10'!D$565</f>
        <v>379</v>
      </c>
      <c r="G45" s="101">
        <f>'[1]10'!E$565</f>
        <v>850</v>
      </c>
      <c r="H45" s="102">
        <f>'[1]10'!F$565</f>
        <v>159</v>
      </c>
      <c r="I45" s="101">
        <f>'[1]10'!G$565</f>
        <v>159</v>
      </c>
      <c r="J45" s="103">
        <f>'[1]10'!H$565</f>
        <v>72</v>
      </c>
      <c r="K45" s="101">
        <f>'[1]10'!P$565</f>
        <v>146</v>
      </c>
      <c r="L45" s="101">
        <f>'[1]10'!Y$565</f>
        <v>143</v>
      </c>
      <c r="M45" s="101">
        <f>'[1]10'!AA$565</f>
        <v>150.4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0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0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0</v>
      </c>
      <c r="F48" s="88">
        <f>'[1]10'!D$568</f>
        <v>0</v>
      </c>
      <c r="G48" s="88">
        <f>'[1]10'!E$568</f>
        <v>0</v>
      </c>
      <c r="H48" s="89">
        <f>'[1]10'!F$568</f>
        <v>0</v>
      </c>
      <c r="I48" s="88">
        <f>'[1]10'!G$568</f>
        <v>0</v>
      </c>
      <c r="J48" s="90">
        <f>'[1]10'!H$568</f>
        <v>0</v>
      </c>
      <c r="K48" s="88">
        <f>'[1]10'!P$568</f>
        <v>0</v>
      </c>
      <c r="L48" s="88">
        <f>'[1]10'!Y$568</f>
        <v>0</v>
      </c>
      <c r="M48" s="88">
        <f>'[1]10'!AA$568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8268</v>
      </c>
      <c r="F51" s="74">
        <f t="shared" si="4"/>
        <v>4892</v>
      </c>
      <c r="G51" s="74">
        <f t="shared" si="4"/>
        <v>7543</v>
      </c>
      <c r="H51" s="75">
        <f t="shared" si="4"/>
        <v>9168</v>
      </c>
      <c r="I51" s="74">
        <f t="shared" si="4"/>
        <v>9168</v>
      </c>
      <c r="J51" s="76">
        <f t="shared" si="4"/>
        <v>8023</v>
      </c>
      <c r="K51" s="74">
        <f t="shared" si="4"/>
        <v>9590</v>
      </c>
      <c r="L51" s="74">
        <f t="shared" si="4"/>
        <v>10098</v>
      </c>
      <c r="M51" s="74">
        <f t="shared" si="4"/>
        <v>10602.9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8268</v>
      </c>
      <c r="F73" s="101">
        <f t="shared" si="12"/>
        <v>4892</v>
      </c>
      <c r="G73" s="101">
        <f t="shared" si="12"/>
        <v>7543</v>
      </c>
      <c r="H73" s="102">
        <f t="shared" si="12"/>
        <v>9168</v>
      </c>
      <c r="I73" s="101">
        <f t="shared" si="12"/>
        <v>9168</v>
      </c>
      <c r="J73" s="103">
        <f t="shared" si="12"/>
        <v>8023</v>
      </c>
      <c r="K73" s="101">
        <f t="shared" si="12"/>
        <v>9590</v>
      </c>
      <c r="L73" s="101">
        <f t="shared" si="12"/>
        <v>10098</v>
      </c>
      <c r="M73" s="101">
        <f t="shared" si="12"/>
        <v>10602.9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2785</v>
      </c>
      <c r="F74" s="88">
        <f>'[1]10'!D$592</f>
        <v>626</v>
      </c>
      <c r="G74" s="88">
        <f>'[1]10'!E$592</f>
        <v>3753</v>
      </c>
      <c r="H74" s="89">
        <f>'[1]10'!F$592</f>
        <v>0</v>
      </c>
      <c r="I74" s="88">
        <f>'[1]10'!G$592</f>
        <v>0</v>
      </c>
      <c r="J74" s="90">
        <f>'[1]10'!H$592</f>
        <v>40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5483</v>
      </c>
      <c r="F75" s="94">
        <f>'[1]10'!D$593</f>
        <v>4266</v>
      </c>
      <c r="G75" s="94">
        <f>'[1]10'!E$593</f>
        <v>3790</v>
      </c>
      <c r="H75" s="95">
        <f>'[1]10'!F$593</f>
        <v>9168</v>
      </c>
      <c r="I75" s="94">
        <f>'[1]10'!G$593</f>
        <v>9168</v>
      </c>
      <c r="J75" s="96">
        <f>'[1]10'!H$593</f>
        <v>7983</v>
      </c>
      <c r="K75" s="94">
        <f>'[1]10'!P$593</f>
        <v>9590</v>
      </c>
      <c r="L75" s="94">
        <f>'[1]10'!Y$593</f>
        <v>10098</v>
      </c>
      <c r="M75" s="94">
        <f>'[1]10'!AA$593</f>
        <v>10602.9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961897</v>
      </c>
      <c r="F77" s="74">
        <f t="shared" si="13"/>
        <v>905908</v>
      </c>
      <c r="G77" s="74">
        <f t="shared" si="13"/>
        <v>1204556</v>
      </c>
      <c r="H77" s="75">
        <f t="shared" si="13"/>
        <v>1119875</v>
      </c>
      <c r="I77" s="74">
        <f t="shared" si="13"/>
        <v>1166327</v>
      </c>
      <c r="J77" s="76">
        <f t="shared" si="13"/>
        <v>1389941</v>
      </c>
      <c r="K77" s="74">
        <f t="shared" si="13"/>
        <v>1371429</v>
      </c>
      <c r="L77" s="74">
        <f t="shared" si="13"/>
        <v>1142904</v>
      </c>
      <c r="M77" s="74">
        <f t="shared" si="13"/>
        <v>1222543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951747</v>
      </c>
      <c r="F78" s="81">
        <f t="shared" si="14"/>
        <v>903989</v>
      </c>
      <c r="G78" s="81">
        <f t="shared" si="14"/>
        <v>1158149</v>
      </c>
      <c r="H78" s="82">
        <f t="shared" si="14"/>
        <v>1098559</v>
      </c>
      <c r="I78" s="81">
        <f t="shared" si="14"/>
        <v>1143709</v>
      </c>
      <c r="J78" s="83">
        <f t="shared" si="14"/>
        <v>1367441</v>
      </c>
      <c r="K78" s="81">
        <f t="shared" si="14"/>
        <v>1353096</v>
      </c>
      <c r="L78" s="81">
        <f t="shared" si="14"/>
        <v>1128530</v>
      </c>
      <c r="M78" s="81">
        <f t="shared" si="14"/>
        <v>1207451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150</v>
      </c>
      <c r="J79" s="90">
        <f>'[1]10'!H$596</f>
        <v>150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951747</v>
      </c>
      <c r="F80" s="94">
        <f>'[1]10'!D$597</f>
        <v>903989</v>
      </c>
      <c r="G80" s="94">
        <f>'[1]10'!E$597</f>
        <v>1158149</v>
      </c>
      <c r="H80" s="95">
        <f>'[1]10'!F$597</f>
        <v>1098559</v>
      </c>
      <c r="I80" s="94">
        <f>'[1]10'!G$597</f>
        <v>1143559</v>
      </c>
      <c r="J80" s="96">
        <f>'[1]10'!H$597</f>
        <v>1367291</v>
      </c>
      <c r="K80" s="94">
        <f>'[1]10'!P$597</f>
        <v>1353096</v>
      </c>
      <c r="L80" s="94">
        <f>'[1]10'!Y$597</f>
        <v>1128530</v>
      </c>
      <c r="M80" s="94">
        <f>'[1]10'!AA$597</f>
        <v>1207451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10150</v>
      </c>
      <c r="F81" s="101">
        <f t="shared" si="15"/>
        <v>1919</v>
      </c>
      <c r="G81" s="101">
        <f t="shared" si="15"/>
        <v>46407</v>
      </c>
      <c r="H81" s="102">
        <f t="shared" si="15"/>
        <v>21316</v>
      </c>
      <c r="I81" s="101">
        <f t="shared" si="15"/>
        <v>22618</v>
      </c>
      <c r="J81" s="103">
        <f t="shared" si="15"/>
        <v>22500</v>
      </c>
      <c r="K81" s="101">
        <f t="shared" si="15"/>
        <v>18333</v>
      </c>
      <c r="L81" s="101">
        <f t="shared" si="15"/>
        <v>14374</v>
      </c>
      <c r="M81" s="101">
        <f t="shared" si="15"/>
        <v>15092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6110</v>
      </c>
      <c r="F82" s="88">
        <f>'[1]10'!D$599</f>
        <v>0</v>
      </c>
      <c r="G82" s="88">
        <f>'[1]10'!E$599</f>
        <v>6821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4040</v>
      </c>
      <c r="F83" s="94">
        <f>'[1]10'!D$600</f>
        <v>1919</v>
      </c>
      <c r="G83" s="94">
        <f>'[1]10'!E$600</f>
        <v>39586</v>
      </c>
      <c r="H83" s="95">
        <f>'[1]10'!F$600</f>
        <v>21316</v>
      </c>
      <c r="I83" s="94">
        <f>'[1]10'!G$600</f>
        <v>22618</v>
      </c>
      <c r="J83" s="96">
        <f>'[1]10'!H$600</f>
        <v>22500</v>
      </c>
      <c r="K83" s="94">
        <f>'[1]10'!P$600</f>
        <v>18333</v>
      </c>
      <c r="L83" s="94">
        <f>'[1]10'!Y$600</f>
        <v>14374</v>
      </c>
      <c r="M83" s="94">
        <f>'[1]10'!AA$600</f>
        <v>15092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0</v>
      </c>
      <c r="H88" s="102">
        <f>'[1]10'!F$605</f>
        <v>0</v>
      </c>
      <c r="I88" s="101">
        <f>'[1]10'!G$605</f>
        <v>0</v>
      </c>
      <c r="J88" s="103">
        <f>'[1]10'!H$605</f>
        <v>0</v>
      </c>
      <c r="K88" s="101">
        <f>'[1]10'!P$605</f>
        <v>0</v>
      </c>
      <c r="L88" s="101">
        <f>'[1]10'!Y$605</f>
        <v>0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2595</v>
      </c>
      <c r="F90" s="74">
        <f>'[1]10'!D$606</f>
        <v>2502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1770784</v>
      </c>
      <c r="F92" s="28">
        <f t="shared" ref="F92:M92" si="16">F4+F51+F77+F90</f>
        <v>1627451</v>
      </c>
      <c r="G92" s="28">
        <f t="shared" si="16"/>
        <v>2048655</v>
      </c>
      <c r="H92" s="29">
        <f t="shared" si="16"/>
        <v>2196807</v>
      </c>
      <c r="I92" s="28">
        <f t="shared" si="16"/>
        <v>2256614</v>
      </c>
      <c r="J92" s="30">
        <f t="shared" si="16"/>
        <v>2475094</v>
      </c>
      <c r="K92" s="28">
        <f t="shared" si="16"/>
        <v>2285291</v>
      </c>
      <c r="L92" s="28">
        <f t="shared" si="16"/>
        <v>2249754</v>
      </c>
      <c r="M92" s="28">
        <f t="shared" si="16"/>
        <v>2425947.25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'[1]10'!$B$12)</f>
        <v>Table B.2d: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411361</v>
      </c>
      <c r="F4" s="74">
        <f t="shared" ref="F4:M4" si="0">F5+F8+F47</f>
        <v>509590</v>
      </c>
      <c r="G4" s="74">
        <f t="shared" si="0"/>
        <v>527104</v>
      </c>
      <c r="H4" s="75">
        <f t="shared" si="0"/>
        <v>543961</v>
      </c>
      <c r="I4" s="74">
        <f t="shared" si="0"/>
        <v>481747</v>
      </c>
      <c r="J4" s="76">
        <f t="shared" si="0"/>
        <v>481262</v>
      </c>
      <c r="K4" s="74">
        <f t="shared" si="0"/>
        <v>459916</v>
      </c>
      <c r="L4" s="74">
        <f t="shared" si="0"/>
        <v>481243</v>
      </c>
      <c r="M4" s="74">
        <f t="shared" si="0"/>
        <v>580417.89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39256</v>
      </c>
      <c r="F5" s="81">
        <f t="shared" ref="F5:M5" si="1">SUM(F6:F7)</f>
        <v>41385</v>
      </c>
      <c r="G5" s="81">
        <f t="shared" si="1"/>
        <v>44673</v>
      </c>
      <c r="H5" s="82">
        <f t="shared" si="1"/>
        <v>57698</v>
      </c>
      <c r="I5" s="81">
        <f t="shared" si="1"/>
        <v>51698</v>
      </c>
      <c r="J5" s="83">
        <f t="shared" si="1"/>
        <v>51698</v>
      </c>
      <c r="K5" s="81">
        <f t="shared" si="1"/>
        <v>53717</v>
      </c>
      <c r="L5" s="81">
        <f t="shared" si="1"/>
        <v>66977</v>
      </c>
      <c r="M5" s="81">
        <f t="shared" si="1"/>
        <v>71455.350000000006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33723</v>
      </c>
      <c r="F6" s="88">
        <f>'[1]10'!D$676</f>
        <v>38403</v>
      </c>
      <c r="G6" s="88">
        <f>'[1]10'!E$676</f>
        <v>38309</v>
      </c>
      <c r="H6" s="89">
        <f>'[1]10'!F$676</f>
        <v>46656</v>
      </c>
      <c r="I6" s="88">
        <f>'[1]10'!G$676</f>
        <v>40656</v>
      </c>
      <c r="J6" s="90">
        <f>'[1]10'!H$676</f>
        <v>46913</v>
      </c>
      <c r="K6" s="88">
        <f>'[1]10'!P$676</f>
        <v>43965</v>
      </c>
      <c r="L6" s="88">
        <f>'[1]10'!Y$676</f>
        <v>54938</v>
      </c>
      <c r="M6" s="88">
        <f>'[1]10'!AA$676</f>
        <v>63804.55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5533</v>
      </c>
      <c r="F7" s="94">
        <f>'[1]10'!D$677</f>
        <v>2982</v>
      </c>
      <c r="G7" s="94">
        <f>'[1]10'!E$677</f>
        <v>6364</v>
      </c>
      <c r="H7" s="95">
        <f>'[1]10'!F$677</f>
        <v>11042</v>
      </c>
      <c r="I7" s="94">
        <f>'[1]10'!G$677</f>
        <v>11042</v>
      </c>
      <c r="J7" s="96">
        <f>'[1]10'!H$677</f>
        <v>4785</v>
      </c>
      <c r="K7" s="94">
        <f>'[1]10'!P$677</f>
        <v>9752</v>
      </c>
      <c r="L7" s="94">
        <f>'[1]10'!Y$677</f>
        <v>12039</v>
      </c>
      <c r="M7" s="94">
        <f>'[1]10'!AA$677</f>
        <v>7650.8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372105</v>
      </c>
      <c r="F8" s="81">
        <f t="shared" si="2"/>
        <v>468205</v>
      </c>
      <c r="G8" s="81">
        <f t="shared" si="2"/>
        <v>482431</v>
      </c>
      <c r="H8" s="82">
        <f t="shared" si="2"/>
        <v>486263</v>
      </c>
      <c r="I8" s="81">
        <f t="shared" si="2"/>
        <v>430049</v>
      </c>
      <c r="J8" s="83">
        <f t="shared" si="2"/>
        <v>429564</v>
      </c>
      <c r="K8" s="81">
        <f t="shared" si="2"/>
        <v>406199</v>
      </c>
      <c r="L8" s="81">
        <f t="shared" si="2"/>
        <v>414266</v>
      </c>
      <c r="M8" s="81">
        <f t="shared" si="2"/>
        <v>508962.54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0</v>
      </c>
      <c r="F9" s="88">
        <f>'[1]10'!D$679</f>
        <v>0</v>
      </c>
      <c r="G9" s="88">
        <f>'[1]10'!E$679</f>
        <v>0</v>
      </c>
      <c r="H9" s="89">
        <f>'[1]10'!F$679</f>
        <v>0</v>
      </c>
      <c r="I9" s="88">
        <f>'[1]10'!G$679</f>
        <v>0</v>
      </c>
      <c r="J9" s="90">
        <f>'[1]10'!H$679</f>
        <v>0</v>
      </c>
      <c r="K9" s="88">
        <f>'[1]10'!P$679</f>
        <v>0</v>
      </c>
      <c r="L9" s="88">
        <f>'[1]10'!Y$679</f>
        <v>0</v>
      </c>
      <c r="M9" s="88">
        <f>'[1]10'!AA$679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3</v>
      </c>
      <c r="F10" s="101">
        <f>'[1]10'!D$680</f>
        <v>54</v>
      </c>
      <c r="G10" s="101">
        <f>'[1]10'!E$680</f>
        <v>19</v>
      </c>
      <c r="H10" s="102">
        <f>'[1]10'!F$680</f>
        <v>70</v>
      </c>
      <c r="I10" s="101">
        <f>'[1]10'!G$680</f>
        <v>70</v>
      </c>
      <c r="J10" s="103">
        <f>'[1]10'!H$680</f>
        <v>0</v>
      </c>
      <c r="K10" s="101">
        <f>'[1]10'!P$680</f>
        <v>74</v>
      </c>
      <c r="L10" s="101">
        <f>'[1]10'!Y$680</f>
        <v>78</v>
      </c>
      <c r="M10" s="101">
        <f>'[1]10'!AA$680</f>
        <v>82.34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5707</v>
      </c>
      <c r="F11" s="101">
        <f>'[1]10'!D$681</f>
        <v>184</v>
      </c>
      <c r="G11" s="101">
        <f>'[1]10'!E$681</f>
        <v>38</v>
      </c>
      <c r="H11" s="102">
        <f>'[1]10'!F$681</f>
        <v>171</v>
      </c>
      <c r="I11" s="101">
        <f>'[1]10'!G$681</f>
        <v>5152</v>
      </c>
      <c r="J11" s="103">
        <f>'[1]10'!H$681</f>
        <v>6402</v>
      </c>
      <c r="K11" s="101">
        <f>'[1]10'!P$681</f>
        <v>112</v>
      </c>
      <c r="L11" s="101">
        <f>'[1]10'!Y$681</f>
        <v>104</v>
      </c>
      <c r="M11" s="101">
        <f>'[1]10'!AA$681</f>
        <v>129.15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0</v>
      </c>
      <c r="F12" s="101">
        <f>'[1]10'!D$682</f>
        <v>0</v>
      </c>
      <c r="G12" s="101">
        <f>'[1]10'!E$682</f>
        <v>0</v>
      </c>
      <c r="H12" s="102">
        <f>'[1]10'!F$682</f>
        <v>0</v>
      </c>
      <c r="I12" s="101">
        <f>'[1]10'!G$682</f>
        <v>0</v>
      </c>
      <c r="J12" s="103">
        <f>'[1]10'!H$682</f>
        <v>0</v>
      </c>
      <c r="K12" s="101">
        <f>'[1]10'!P$682</f>
        <v>0</v>
      </c>
      <c r="L12" s="101">
        <f>'[1]10'!Y$682</f>
        <v>-350</v>
      </c>
      <c r="M12" s="101">
        <f>'[1]10'!AA$682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459</v>
      </c>
      <c r="F14" s="101">
        <f>'[1]10'!D$684</f>
        <v>113</v>
      </c>
      <c r="G14" s="101">
        <f>'[1]10'!E$684</f>
        <v>130</v>
      </c>
      <c r="H14" s="102">
        <f>'[1]10'!F$684</f>
        <v>224</v>
      </c>
      <c r="I14" s="101">
        <f>'[1]10'!G$684</f>
        <v>224</v>
      </c>
      <c r="J14" s="103">
        <f>'[1]10'!H$684</f>
        <v>242</v>
      </c>
      <c r="K14" s="101">
        <f>'[1]10'!P$684</f>
        <v>234</v>
      </c>
      <c r="L14" s="101">
        <f>'[1]10'!Y$684</f>
        <v>229</v>
      </c>
      <c r="M14" s="101">
        <f>'[1]10'!AA$684</f>
        <v>240.00000000000003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171</v>
      </c>
      <c r="F15" s="101">
        <f>'[1]10'!D$685</f>
        <v>184</v>
      </c>
      <c r="G15" s="101">
        <f>'[1]10'!E$685</f>
        <v>240</v>
      </c>
      <c r="H15" s="102">
        <f>'[1]10'!F$685</f>
        <v>410</v>
      </c>
      <c r="I15" s="101">
        <f>'[1]10'!G$685</f>
        <v>410</v>
      </c>
      <c r="J15" s="103">
        <f>'[1]10'!H$685</f>
        <v>352</v>
      </c>
      <c r="K15" s="101">
        <f>'[1]10'!P$685</f>
        <v>434</v>
      </c>
      <c r="L15" s="101">
        <f>'[1]10'!Y$685</f>
        <v>457</v>
      </c>
      <c r="M15" s="101">
        <f>'[1]10'!AA$685</f>
        <v>479.25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31</v>
      </c>
      <c r="F16" s="101">
        <f>'[1]10'!D$686</f>
        <v>0</v>
      </c>
      <c r="G16" s="101">
        <f>'[1]10'!E$686</f>
        <v>0</v>
      </c>
      <c r="H16" s="102">
        <f>'[1]10'!F$686</f>
        <v>0</v>
      </c>
      <c r="I16" s="101">
        <f>'[1]10'!G$686</f>
        <v>0</v>
      </c>
      <c r="J16" s="103">
        <f>'[1]10'!H$686</f>
        <v>0</v>
      </c>
      <c r="K16" s="101">
        <f>'[1]10'!P$686</f>
        <v>0</v>
      </c>
      <c r="L16" s="101">
        <f>'[1]10'!Y$686</f>
        <v>0</v>
      </c>
      <c r="M16" s="101">
        <f>'[1]10'!AA$686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7605</v>
      </c>
      <c r="F17" s="101">
        <f>'[1]10'!D$687</f>
        <v>11321</v>
      </c>
      <c r="G17" s="101">
        <f>'[1]10'!E$687</f>
        <v>11577</v>
      </c>
      <c r="H17" s="102">
        <f>'[1]10'!F$687</f>
        <v>8203</v>
      </c>
      <c r="I17" s="101">
        <f>'[1]10'!G$687</f>
        <v>4143</v>
      </c>
      <c r="J17" s="103">
        <f>'[1]10'!H$687</f>
        <v>6905</v>
      </c>
      <c r="K17" s="101">
        <f>'[1]10'!P$687</f>
        <v>7912</v>
      </c>
      <c r="L17" s="101">
        <f>'[1]10'!Y$687</f>
        <v>8025</v>
      </c>
      <c r="M17" s="101">
        <f>'[1]10'!AA$687</f>
        <v>8426.2000000000007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2605</v>
      </c>
      <c r="F18" s="101">
        <f>'[1]10'!D$688</f>
        <v>2195</v>
      </c>
      <c r="G18" s="101">
        <f>'[1]10'!E$688</f>
        <v>0</v>
      </c>
      <c r="H18" s="102">
        <f>'[1]10'!F$688</f>
        <v>5031</v>
      </c>
      <c r="I18" s="101">
        <f>'[1]10'!G$688</f>
        <v>5031</v>
      </c>
      <c r="J18" s="103">
        <f>'[1]10'!H$688</f>
        <v>0</v>
      </c>
      <c r="K18" s="101">
        <f>'[1]10'!P$688</f>
        <v>5697</v>
      </c>
      <c r="L18" s="101">
        <f>'[1]10'!Y$688</f>
        <v>4997</v>
      </c>
      <c r="M18" s="101">
        <f>'[1]10'!AA$688</f>
        <v>5246.85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46</v>
      </c>
      <c r="F21" s="101">
        <f>'[1]10'!D$691</f>
        <v>-6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1713</v>
      </c>
      <c r="F22" s="101">
        <f>'[1]10'!D$692</f>
        <v>34</v>
      </c>
      <c r="G22" s="101">
        <f>'[1]10'!E$692</f>
        <v>49</v>
      </c>
      <c r="H22" s="102">
        <f>'[1]10'!F$692</f>
        <v>1995</v>
      </c>
      <c r="I22" s="101">
        <f>'[1]10'!G$692</f>
        <v>1925</v>
      </c>
      <c r="J22" s="103">
        <f>'[1]10'!H$692</f>
        <v>810</v>
      </c>
      <c r="K22" s="101">
        <f>'[1]10'!P$692</f>
        <v>1105</v>
      </c>
      <c r="L22" s="101">
        <f>'[1]10'!Y$692</f>
        <v>1019</v>
      </c>
      <c r="M22" s="101">
        <f>'[1]10'!AA$692</f>
        <v>865.1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4164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0</v>
      </c>
      <c r="J23" s="103">
        <f>'[1]10'!H$693</f>
        <v>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0</v>
      </c>
      <c r="F24" s="101">
        <f>'[1]10'!D$694</f>
        <v>0</v>
      </c>
      <c r="G24" s="101">
        <f>'[1]10'!E$694</f>
        <v>0</v>
      </c>
      <c r="H24" s="102">
        <f>'[1]10'!F$694</f>
        <v>0</v>
      </c>
      <c r="I24" s="101">
        <f>'[1]10'!G$694</f>
        <v>0</v>
      </c>
      <c r="J24" s="103">
        <f>'[1]10'!H$694</f>
        <v>0</v>
      </c>
      <c r="K24" s="101">
        <f>'[1]10'!P$694</f>
        <v>0</v>
      </c>
      <c r="L24" s="101">
        <f>'[1]10'!Y$694</f>
        <v>0</v>
      </c>
      <c r="M24" s="101">
        <f>'[1]10'!AA$694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1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29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0</v>
      </c>
      <c r="F29" s="101">
        <f>'[1]10'!D$699</f>
        <v>19</v>
      </c>
      <c r="G29" s="101">
        <f>'[1]10'!E$699</f>
        <v>0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0</v>
      </c>
      <c r="L29" s="101">
        <f>'[1]10'!Y$699</f>
        <v>0</v>
      </c>
      <c r="M29" s="101">
        <f>'[1]10'!AA$699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262</v>
      </c>
      <c r="F32" s="101">
        <f>'[1]10'!D$702</f>
        <v>0</v>
      </c>
      <c r="G32" s="101">
        <f>'[1]10'!E$702</f>
        <v>0</v>
      </c>
      <c r="H32" s="102">
        <f>'[1]10'!F$702</f>
        <v>0</v>
      </c>
      <c r="I32" s="101">
        <f>'[1]10'!G$702</f>
        <v>0</v>
      </c>
      <c r="J32" s="103">
        <f>'[1]10'!H$702</f>
        <v>8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65</v>
      </c>
      <c r="L35" s="101">
        <f>'[1]10'!Y$705</f>
        <v>67</v>
      </c>
      <c r="M35" s="101">
        <f>'[1]10'!AA$705</f>
        <v>70.350000000000009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28</v>
      </c>
      <c r="F36" s="101">
        <f>'[1]10'!D$706</f>
        <v>540</v>
      </c>
      <c r="G36" s="101">
        <f>'[1]10'!E$706</f>
        <v>255</v>
      </c>
      <c r="H36" s="102">
        <f>'[1]10'!F$706</f>
        <v>820</v>
      </c>
      <c r="I36" s="101">
        <f>'[1]10'!G$706</f>
        <v>780</v>
      </c>
      <c r="J36" s="103">
        <f>'[1]10'!H$706</f>
        <v>217</v>
      </c>
      <c r="K36" s="101">
        <f>'[1]10'!P$706</f>
        <v>1419</v>
      </c>
      <c r="L36" s="101">
        <f>'[1]10'!Y$706</f>
        <v>1501</v>
      </c>
      <c r="M36" s="101">
        <f>'[1]10'!AA$706</f>
        <v>1575.9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727</v>
      </c>
      <c r="F37" s="101">
        <f>'[1]10'!D$707</f>
        <v>1022</v>
      </c>
      <c r="G37" s="101">
        <f>'[1]10'!E$707</f>
        <v>312</v>
      </c>
      <c r="H37" s="102">
        <f>'[1]10'!F$707</f>
        <v>1342</v>
      </c>
      <c r="I37" s="101">
        <f>'[1]10'!G$707</f>
        <v>1342</v>
      </c>
      <c r="J37" s="103">
        <f>'[1]10'!H$707</f>
        <v>369</v>
      </c>
      <c r="K37" s="101">
        <f>'[1]10'!P$707</f>
        <v>1307</v>
      </c>
      <c r="L37" s="101">
        <f>'[1]10'!Y$707</f>
        <v>1416</v>
      </c>
      <c r="M37" s="101">
        <f>'[1]10'!AA$707</f>
        <v>1250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500</v>
      </c>
      <c r="F38" s="101">
        <f>'[1]10'!D$708</f>
        <v>170</v>
      </c>
      <c r="G38" s="101">
        <f>'[1]10'!E$708</f>
        <v>598</v>
      </c>
      <c r="H38" s="102">
        <f>'[1]10'!F$708</f>
        <v>0</v>
      </c>
      <c r="I38" s="101">
        <f>'[1]10'!G$708</f>
        <v>-178</v>
      </c>
      <c r="J38" s="103">
        <f>'[1]10'!H$708</f>
        <v>206</v>
      </c>
      <c r="K38" s="101">
        <f>'[1]10'!P$708</f>
        <v>0</v>
      </c>
      <c r="L38" s="101">
        <f>'[1]10'!Y$708</f>
        <v>0</v>
      </c>
      <c r="M38" s="101">
        <f>'[1]10'!AA$708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0</v>
      </c>
      <c r="F39" s="101">
        <f>'[1]10'!D$709</f>
        <v>5976</v>
      </c>
      <c r="G39" s="101">
        <f>'[1]10'!E$709</f>
        <v>0</v>
      </c>
      <c r="H39" s="102">
        <f>'[1]10'!F$709</f>
        <v>1653</v>
      </c>
      <c r="I39" s="101">
        <f>'[1]10'!G$709</f>
        <v>1042</v>
      </c>
      <c r="J39" s="103">
        <f>'[1]10'!H$709</f>
        <v>0</v>
      </c>
      <c r="K39" s="101">
        <f>'[1]10'!P$709</f>
        <v>821</v>
      </c>
      <c r="L39" s="101">
        <f>'[1]10'!Y$709</f>
        <v>993</v>
      </c>
      <c r="M39" s="101">
        <f>'[1]10'!AA$709</f>
        <v>892.6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-56000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342260</v>
      </c>
      <c r="F41" s="101">
        <f>'[1]10'!D$711</f>
        <v>445596</v>
      </c>
      <c r="G41" s="101">
        <f>'[1]10'!E$711</f>
        <v>463041</v>
      </c>
      <c r="H41" s="102">
        <f>'[1]10'!F$711</f>
        <v>462485</v>
      </c>
      <c r="I41" s="101">
        <f>'[1]10'!G$711</f>
        <v>462249</v>
      </c>
      <c r="J41" s="103">
        <f>'[1]10'!H$711</f>
        <v>407970</v>
      </c>
      <c r="K41" s="101">
        <f>'[1]10'!P$711</f>
        <v>382995</v>
      </c>
      <c r="L41" s="101">
        <f>'[1]10'!Y$711</f>
        <v>391514</v>
      </c>
      <c r="M41" s="101">
        <f>'[1]10'!AA$711</f>
        <v>485278.25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5346</v>
      </c>
      <c r="F42" s="101">
        <f>'[1]10'!D$712</f>
        <v>803</v>
      </c>
      <c r="G42" s="101">
        <f>'[1]10'!E$712</f>
        <v>5568</v>
      </c>
      <c r="H42" s="102">
        <f>'[1]10'!F$712</f>
        <v>1284</v>
      </c>
      <c r="I42" s="101">
        <f>'[1]10'!G$712</f>
        <v>1284</v>
      </c>
      <c r="J42" s="103">
        <f>'[1]10'!H$712</f>
        <v>5480</v>
      </c>
      <c r="K42" s="101">
        <f>'[1]10'!P$712</f>
        <v>1370</v>
      </c>
      <c r="L42" s="101">
        <f>'[1]10'!Y$712</f>
        <v>1454</v>
      </c>
      <c r="M42" s="101">
        <f>'[1]10'!AA$712</f>
        <v>1526.5500000000002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8</v>
      </c>
      <c r="F43" s="101">
        <f>'[1]10'!D$713</f>
        <v>0</v>
      </c>
      <c r="G43" s="101">
        <f>'[1]10'!E$713</f>
        <v>250</v>
      </c>
      <c r="H43" s="102">
        <f>'[1]10'!F$713</f>
        <v>2490</v>
      </c>
      <c r="I43" s="101">
        <f>'[1]10'!G$713</f>
        <v>2490</v>
      </c>
      <c r="J43" s="103">
        <f>'[1]10'!H$713</f>
        <v>0</v>
      </c>
      <c r="K43" s="101">
        <f>'[1]10'!P$713</f>
        <v>2565</v>
      </c>
      <c r="L43" s="101">
        <f>'[1]10'!Y$713</f>
        <v>2669</v>
      </c>
      <c r="M43" s="101">
        <f>'[1]10'!AA$713</f>
        <v>2802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441</v>
      </c>
      <c r="F44" s="101">
        <f>'[1]10'!D$714</f>
        <v>0</v>
      </c>
      <c r="G44" s="101">
        <f>'[1]10'!E$714</f>
        <v>337</v>
      </c>
      <c r="H44" s="102">
        <f>'[1]10'!F$714</f>
        <v>85</v>
      </c>
      <c r="I44" s="101">
        <f>'[1]10'!G$714</f>
        <v>85</v>
      </c>
      <c r="J44" s="103">
        <f>'[1]10'!H$714</f>
        <v>555</v>
      </c>
      <c r="K44" s="101">
        <f>'[1]10'!P$714</f>
        <v>89</v>
      </c>
      <c r="L44" s="101">
        <f>'[1]10'!Y$714</f>
        <v>93</v>
      </c>
      <c r="M44" s="101">
        <f>'[1]10'!AA$714</f>
        <v>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0</v>
      </c>
      <c r="F45" s="101">
        <f>'[1]10'!D$715</f>
        <v>0</v>
      </c>
      <c r="G45" s="101">
        <f>'[1]10'!E$715</f>
        <v>17</v>
      </c>
      <c r="H45" s="102">
        <f>'[1]10'!F$715</f>
        <v>0</v>
      </c>
      <c r="I45" s="101">
        <f>'[1]10'!G$715</f>
        <v>0</v>
      </c>
      <c r="J45" s="103">
        <f>'[1]10'!H$715</f>
        <v>47</v>
      </c>
      <c r="K45" s="101">
        <f>'[1]10'!P$715</f>
        <v>0</v>
      </c>
      <c r="L45" s="101">
        <f>'[1]10'!Y$715</f>
        <v>0</v>
      </c>
      <c r="M45" s="101">
        <f>'[1]10'!AA$715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0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0</v>
      </c>
      <c r="F48" s="88">
        <f>'[1]10'!D$718</f>
        <v>0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433607</v>
      </c>
      <c r="F51" s="74">
        <f t="shared" si="4"/>
        <v>464270</v>
      </c>
      <c r="G51" s="74">
        <f t="shared" si="4"/>
        <v>470030</v>
      </c>
      <c r="H51" s="75">
        <f t="shared" si="4"/>
        <v>512265</v>
      </c>
      <c r="I51" s="74">
        <f t="shared" si="4"/>
        <v>512265</v>
      </c>
      <c r="J51" s="76">
        <f t="shared" si="4"/>
        <v>512750</v>
      </c>
      <c r="K51" s="74">
        <f t="shared" si="4"/>
        <v>525598</v>
      </c>
      <c r="L51" s="74">
        <f t="shared" si="4"/>
        <v>550312</v>
      </c>
      <c r="M51" s="74">
        <f t="shared" si="4"/>
        <v>571176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433607</v>
      </c>
      <c r="F64" s="94">
        <f t="shared" si="9"/>
        <v>464218</v>
      </c>
      <c r="G64" s="94">
        <f t="shared" si="9"/>
        <v>469961</v>
      </c>
      <c r="H64" s="95">
        <f t="shared" si="9"/>
        <v>512265</v>
      </c>
      <c r="I64" s="94">
        <f t="shared" si="9"/>
        <v>512265</v>
      </c>
      <c r="J64" s="96">
        <f t="shared" si="9"/>
        <v>512265</v>
      </c>
      <c r="K64" s="94">
        <f t="shared" si="9"/>
        <v>525598</v>
      </c>
      <c r="L64" s="94">
        <f t="shared" si="9"/>
        <v>550312</v>
      </c>
      <c r="M64" s="94">
        <f t="shared" si="9"/>
        <v>571176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433607</v>
      </c>
      <c r="F65" s="81">
        <f t="shared" si="10"/>
        <v>464218</v>
      </c>
      <c r="G65" s="81">
        <f t="shared" si="10"/>
        <v>469961</v>
      </c>
      <c r="H65" s="82">
        <f t="shared" si="10"/>
        <v>512265</v>
      </c>
      <c r="I65" s="81">
        <f t="shared" si="10"/>
        <v>512265</v>
      </c>
      <c r="J65" s="83">
        <f t="shared" si="10"/>
        <v>512265</v>
      </c>
      <c r="K65" s="81">
        <f t="shared" si="10"/>
        <v>525598</v>
      </c>
      <c r="L65" s="81">
        <f t="shared" si="10"/>
        <v>550312</v>
      </c>
      <c r="M65" s="81">
        <f t="shared" si="10"/>
        <v>571176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433607</v>
      </c>
      <c r="F67" s="94">
        <f>'[1]10'!D$736</f>
        <v>464218</v>
      </c>
      <c r="G67" s="94">
        <f>'[1]10'!E$736</f>
        <v>469961</v>
      </c>
      <c r="H67" s="95">
        <f>'[1]10'!F$736</f>
        <v>512265</v>
      </c>
      <c r="I67" s="94">
        <f>'[1]10'!G$736</f>
        <v>512265</v>
      </c>
      <c r="J67" s="96">
        <f>'[1]10'!H$736</f>
        <v>512265</v>
      </c>
      <c r="K67" s="94">
        <f>'[1]10'!P$736</f>
        <v>525598</v>
      </c>
      <c r="L67" s="94">
        <f>'[1]10'!Y$736</f>
        <v>550312</v>
      </c>
      <c r="M67" s="96">
        <f>'[1]10'!AA$736</f>
        <v>571176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52</v>
      </c>
      <c r="G73" s="101">
        <f t="shared" si="12"/>
        <v>69</v>
      </c>
      <c r="H73" s="102">
        <f t="shared" si="12"/>
        <v>0</v>
      </c>
      <c r="I73" s="101">
        <f t="shared" si="12"/>
        <v>0</v>
      </c>
      <c r="J73" s="103">
        <f t="shared" si="12"/>
        <v>485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0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0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52</v>
      </c>
      <c r="G75" s="94">
        <f>'[1]10'!E$743</f>
        <v>69</v>
      </c>
      <c r="H75" s="95">
        <f>'[1]10'!F$743</f>
        <v>0</v>
      </c>
      <c r="I75" s="94">
        <f>'[1]10'!G$743</f>
        <v>0</v>
      </c>
      <c r="J75" s="96">
        <f>'[1]10'!H$743</f>
        <v>485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19683</v>
      </c>
      <c r="F77" s="74">
        <f t="shared" si="13"/>
        <v>13566</v>
      </c>
      <c r="G77" s="74">
        <f t="shared" si="13"/>
        <v>20713</v>
      </c>
      <c r="H77" s="75">
        <f t="shared" si="13"/>
        <v>15396</v>
      </c>
      <c r="I77" s="74">
        <f t="shared" si="13"/>
        <v>73712</v>
      </c>
      <c r="J77" s="76">
        <f t="shared" si="13"/>
        <v>73712</v>
      </c>
      <c r="K77" s="74">
        <f t="shared" si="13"/>
        <v>75235</v>
      </c>
      <c r="L77" s="74">
        <f t="shared" si="13"/>
        <v>74344</v>
      </c>
      <c r="M77" s="74">
        <f t="shared" si="13"/>
        <v>96561.15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16362</v>
      </c>
      <c r="F78" s="81">
        <f t="shared" si="14"/>
        <v>12710</v>
      </c>
      <c r="G78" s="81">
        <f t="shared" si="14"/>
        <v>19242</v>
      </c>
      <c r="H78" s="82">
        <f t="shared" si="14"/>
        <v>13819</v>
      </c>
      <c r="I78" s="81">
        <f t="shared" si="14"/>
        <v>14419</v>
      </c>
      <c r="J78" s="83">
        <f t="shared" si="14"/>
        <v>14419</v>
      </c>
      <c r="K78" s="81">
        <f t="shared" si="14"/>
        <v>14001</v>
      </c>
      <c r="L78" s="81">
        <f t="shared" si="14"/>
        <v>11743</v>
      </c>
      <c r="M78" s="81">
        <f t="shared" si="14"/>
        <v>12330.15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16362</v>
      </c>
      <c r="F80" s="94">
        <f>'[1]10'!D$747</f>
        <v>12710</v>
      </c>
      <c r="G80" s="94">
        <f>'[1]10'!E$747</f>
        <v>19242</v>
      </c>
      <c r="H80" s="95">
        <f>'[1]10'!F$747</f>
        <v>13819</v>
      </c>
      <c r="I80" s="94">
        <f>'[1]10'!G$747</f>
        <v>14419</v>
      </c>
      <c r="J80" s="96">
        <f>'[1]10'!H$747</f>
        <v>14419</v>
      </c>
      <c r="K80" s="94">
        <f>'[1]10'!P$747</f>
        <v>14001</v>
      </c>
      <c r="L80" s="94">
        <f>'[1]10'!Y$747</f>
        <v>11743</v>
      </c>
      <c r="M80" s="94">
        <f>'[1]10'!AA$747</f>
        <v>12330.15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3321</v>
      </c>
      <c r="F81" s="101">
        <f t="shared" si="15"/>
        <v>856</v>
      </c>
      <c r="G81" s="101">
        <f t="shared" si="15"/>
        <v>1471</v>
      </c>
      <c r="H81" s="102">
        <f t="shared" si="15"/>
        <v>1577</v>
      </c>
      <c r="I81" s="101">
        <f t="shared" si="15"/>
        <v>59293</v>
      </c>
      <c r="J81" s="103">
        <f t="shared" si="15"/>
        <v>59293</v>
      </c>
      <c r="K81" s="101">
        <f t="shared" si="15"/>
        <v>61234</v>
      </c>
      <c r="L81" s="101">
        <f t="shared" si="15"/>
        <v>62601</v>
      </c>
      <c r="M81" s="101">
        <f t="shared" si="15"/>
        <v>84231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1592</v>
      </c>
      <c r="F82" s="88">
        <f>'[1]10'!D$749</f>
        <v>0</v>
      </c>
      <c r="G82" s="88">
        <f>'[1]10'!E$749</f>
        <v>398</v>
      </c>
      <c r="H82" s="89">
        <f>'[1]10'!F$749</f>
        <v>0</v>
      </c>
      <c r="I82" s="88">
        <f>'[1]10'!G$749</f>
        <v>58000</v>
      </c>
      <c r="J82" s="90">
        <f>'[1]10'!H$749</f>
        <v>56070</v>
      </c>
      <c r="K82" s="88">
        <f>'[1]10'!P$749</f>
        <v>59080</v>
      </c>
      <c r="L82" s="88">
        <f>'[1]10'!Y$749</f>
        <v>62329</v>
      </c>
      <c r="M82" s="88">
        <f>'[1]10'!AA$749</f>
        <v>84231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1729</v>
      </c>
      <c r="F83" s="94">
        <f>'[1]10'!D$750</f>
        <v>856</v>
      </c>
      <c r="G83" s="94">
        <f>'[1]10'!E$750</f>
        <v>1073</v>
      </c>
      <c r="H83" s="95">
        <f>'[1]10'!F$750</f>
        <v>1577</v>
      </c>
      <c r="I83" s="94">
        <f>'[1]10'!G$750</f>
        <v>1293</v>
      </c>
      <c r="J83" s="96">
        <f>'[1]10'!H$750</f>
        <v>3223</v>
      </c>
      <c r="K83" s="94">
        <f>'[1]10'!P$750</f>
        <v>2154</v>
      </c>
      <c r="L83" s="94">
        <f>'[1]10'!Y$750</f>
        <v>272</v>
      </c>
      <c r="M83" s="94">
        <f>'[1]10'!AA$750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0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864651</v>
      </c>
      <c r="F92" s="28">
        <f t="shared" ref="F92:M92" si="16">F4+F51+F77+F90</f>
        <v>987426</v>
      </c>
      <c r="G92" s="28">
        <f t="shared" si="16"/>
        <v>1017847</v>
      </c>
      <c r="H92" s="29">
        <f t="shared" si="16"/>
        <v>1071622</v>
      </c>
      <c r="I92" s="28">
        <f t="shared" si="16"/>
        <v>1067724</v>
      </c>
      <c r="J92" s="30">
        <f t="shared" si="16"/>
        <v>1067724</v>
      </c>
      <c r="K92" s="28">
        <f t="shared" si="16"/>
        <v>1060749</v>
      </c>
      <c r="L92" s="28">
        <f t="shared" si="16"/>
        <v>1105899</v>
      </c>
      <c r="M92" s="28">
        <f t="shared" si="16"/>
        <v>1248155.04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'[1]10'!$B$13)</f>
        <v>Table B.2e: Payments and estimates by economic classification: Community Based Programmes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59392</v>
      </c>
      <c r="F4" s="74">
        <f t="shared" ref="F4:M4" si="0">F5+F8+F47</f>
        <v>38811</v>
      </c>
      <c r="G4" s="74">
        <f t="shared" si="0"/>
        <v>67431</v>
      </c>
      <c r="H4" s="75">
        <f t="shared" si="0"/>
        <v>53827</v>
      </c>
      <c r="I4" s="74">
        <f t="shared" si="0"/>
        <v>56309</v>
      </c>
      <c r="J4" s="76">
        <f t="shared" si="0"/>
        <v>61252</v>
      </c>
      <c r="K4" s="74">
        <f t="shared" si="0"/>
        <v>64636</v>
      </c>
      <c r="L4" s="74">
        <f t="shared" si="0"/>
        <v>52889</v>
      </c>
      <c r="M4" s="74">
        <f t="shared" si="0"/>
        <v>46045.4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17036</v>
      </c>
      <c r="F5" s="81">
        <f t="shared" ref="F5:M5" si="1">SUM(F6:F7)</f>
        <v>18453</v>
      </c>
      <c r="G5" s="81">
        <f t="shared" si="1"/>
        <v>24572</v>
      </c>
      <c r="H5" s="82">
        <f t="shared" si="1"/>
        <v>23607</v>
      </c>
      <c r="I5" s="81">
        <f t="shared" si="1"/>
        <v>27107</v>
      </c>
      <c r="J5" s="83">
        <f t="shared" si="1"/>
        <v>32359</v>
      </c>
      <c r="K5" s="81">
        <f t="shared" si="1"/>
        <v>29955</v>
      </c>
      <c r="L5" s="81">
        <f t="shared" si="1"/>
        <v>32975</v>
      </c>
      <c r="M5" s="81">
        <f t="shared" si="1"/>
        <v>35448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14876</v>
      </c>
      <c r="F6" s="88">
        <f>'[1]10'!D$826</f>
        <v>16198</v>
      </c>
      <c r="G6" s="88">
        <f>'[1]10'!E$826</f>
        <v>21865</v>
      </c>
      <c r="H6" s="89">
        <f>'[1]10'!F$826</f>
        <v>19981</v>
      </c>
      <c r="I6" s="88">
        <f>'[1]10'!G$826</f>
        <v>23481</v>
      </c>
      <c r="J6" s="90">
        <f>'[1]10'!H$826</f>
        <v>30319</v>
      </c>
      <c r="K6" s="88">
        <f>'[1]10'!P$826</f>
        <v>25818</v>
      </c>
      <c r="L6" s="88">
        <f>'[1]10'!Y$826</f>
        <v>28508</v>
      </c>
      <c r="M6" s="88">
        <f>'[1]10'!AA$826</f>
        <v>30647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2160</v>
      </c>
      <c r="F7" s="94">
        <f>'[1]10'!D$827</f>
        <v>2255</v>
      </c>
      <c r="G7" s="94">
        <f>'[1]10'!E$827</f>
        <v>2707</v>
      </c>
      <c r="H7" s="95">
        <f>'[1]10'!F$827</f>
        <v>3626</v>
      </c>
      <c r="I7" s="94">
        <f>'[1]10'!G$827</f>
        <v>3626</v>
      </c>
      <c r="J7" s="96">
        <f>'[1]10'!H$827</f>
        <v>2040</v>
      </c>
      <c r="K7" s="94">
        <f>'[1]10'!P$827</f>
        <v>4137</v>
      </c>
      <c r="L7" s="94">
        <f>'[1]10'!Y$827</f>
        <v>4467</v>
      </c>
      <c r="M7" s="94">
        <f>'[1]10'!AA$827</f>
        <v>4801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42356</v>
      </c>
      <c r="F8" s="81">
        <f t="shared" si="2"/>
        <v>20358</v>
      </c>
      <c r="G8" s="81">
        <f t="shared" si="2"/>
        <v>42859</v>
      </c>
      <c r="H8" s="82">
        <f t="shared" si="2"/>
        <v>30220</v>
      </c>
      <c r="I8" s="81">
        <f t="shared" si="2"/>
        <v>29202</v>
      </c>
      <c r="J8" s="83">
        <f t="shared" si="2"/>
        <v>28893</v>
      </c>
      <c r="K8" s="81">
        <f t="shared" si="2"/>
        <v>34681</v>
      </c>
      <c r="L8" s="81">
        <f t="shared" si="2"/>
        <v>19914</v>
      </c>
      <c r="M8" s="81">
        <f t="shared" si="2"/>
        <v>10597.4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0</v>
      </c>
      <c r="F9" s="88">
        <f>'[1]10'!D$829</f>
        <v>0</v>
      </c>
      <c r="G9" s="88">
        <f>'[1]10'!E$829</f>
        <v>0</v>
      </c>
      <c r="H9" s="89">
        <f>'[1]10'!F$829</f>
        <v>0</v>
      </c>
      <c r="I9" s="88">
        <f>'[1]10'!G$829</f>
        <v>0</v>
      </c>
      <c r="J9" s="90">
        <f>'[1]10'!H$829</f>
        <v>0</v>
      </c>
      <c r="K9" s="88">
        <f>'[1]10'!P$829</f>
        <v>0</v>
      </c>
      <c r="L9" s="88">
        <f>'[1]10'!Y$829</f>
        <v>0</v>
      </c>
      <c r="M9" s="88">
        <f>'[1]10'!AA$829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572</v>
      </c>
      <c r="F10" s="101">
        <f>'[1]10'!D$830</f>
        <v>55</v>
      </c>
      <c r="G10" s="101">
        <f>'[1]10'!E$830</f>
        <v>292</v>
      </c>
      <c r="H10" s="102">
        <f>'[1]10'!F$830</f>
        <v>767</v>
      </c>
      <c r="I10" s="101">
        <f>'[1]10'!G$830</f>
        <v>627</v>
      </c>
      <c r="J10" s="103">
        <f>'[1]10'!H$830</f>
        <v>416</v>
      </c>
      <c r="K10" s="101">
        <f>'[1]10'!P$830</f>
        <v>604</v>
      </c>
      <c r="L10" s="101">
        <f>'[1]10'!Y$830</f>
        <v>609</v>
      </c>
      <c r="M10" s="101">
        <f>'[1]10'!AA$830</f>
        <v>638.95000000000005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74</v>
      </c>
      <c r="F11" s="101">
        <f>'[1]10'!D$831</f>
        <v>54</v>
      </c>
      <c r="G11" s="101">
        <f>'[1]10'!E$831</f>
        <v>0</v>
      </c>
      <c r="H11" s="102">
        <f>'[1]10'!F$831</f>
        <v>165</v>
      </c>
      <c r="I11" s="101">
        <f>'[1]10'!G$831</f>
        <v>165</v>
      </c>
      <c r="J11" s="103">
        <f>'[1]10'!H$831</f>
        <v>50</v>
      </c>
      <c r="K11" s="101">
        <f>'[1]10'!P$831</f>
        <v>172</v>
      </c>
      <c r="L11" s="101">
        <f>'[1]10'!Y$831</f>
        <v>181</v>
      </c>
      <c r="M11" s="101">
        <f>'[1]10'!AA$831</f>
        <v>189.4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0</v>
      </c>
      <c r="M12" s="101">
        <f>'[1]10'!AA$832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358</v>
      </c>
      <c r="F14" s="101">
        <f>'[1]10'!D$834</f>
        <v>202</v>
      </c>
      <c r="G14" s="101">
        <f>'[1]10'!E$834</f>
        <v>370</v>
      </c>
      <c r="H14" s="102">
        <f>'[1]10'!F$834</f>
        <v>373</v>
      </c>
      <c r="I14" s="101">
        <f>'[1]10'!G$834</f>
        <v>313</v>
      </c>
      <c r="J14" s="103">
        <f>'[1]10'!H$834</f>
        <v>250</v>
      </c>
      <c r="K14" s="101">
        <f>'[1]10'!P$834</f>
        <v>390</v>
      </c>
      <c r="L14" s="101">
        <f>'[1]10'!Y$834</f>
        <v>411</v>
      </c>
      <c r="M14" s="101">
        <f>'[1]10'!AA$834</f>
        <v>431.8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175</v>
      </c>
      <c r="F15" s="101">
        <f>'[1]10'!D$835</f>
        <v>292</v>
      </c>
      <c r="G15" s="101">
        <f>'[1]10'!E$835</f>
        <v>364</v>
      </c>
      <c r="H15" s="102">
        <f>'[1]10'!F$835</f>
        <v>495</v>
      </c>
      <c r="I15" s="101">
        <f>'[1]10'!G$835</f>
        <v>575</v>
      </c>
      <c r="J15" s="103">
        <f>'[1]10'!H$835</f>
        <v>381</v>
      </c>
      <c r="K15" s="101">
        <f>'[1]10'!P$835</f>
        <v>474</v>
      </c>
      <c r="L15" s="101">
        <f>'[1]10'!Y$835</f>
        <v>544</v>
      </c>
      <c r="M15" s="101">
        <f>'[1]10'!AA$835</f>
        <v>571.5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0</v>
      </c>
      <c r="G16" s="101">
        <f>'[1]10'!E$836</f>
        <v>10</v>
      </c>
      <c r="H16" s="102">
        <f>'[1]10'!F$836</f>
        <v>17</v>
      </c>
      <c r="I16" s="101">
        <f>'[1]10'!G$836</f>
        <v>17</v>
      </c>
      <c r="J16" s="103">
        <f>'[1]10'!H$836</f>
        <v>10</v>
      </c>
      <c r="K16" s="101">
        <f>'[1]10'!P$836</f>
        <v>17</v>
      </c>
      <c r="L16" s="101">
        <f>'[1]10'!Y$836</f>
        <v>18</v>
      </c>
      <c r="M16" s="101">
        <f>'[1]10'!AA$836</f>
        <v>18.900000000000002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5759</v>
      </c>
      <c r="F17" s="101">
        <f>'[1]10'!D$837</f>
        <v>14399</v>
      </c>
      <c r="G17" s="101">
        <f>'[1]10'!E$837</f>
        <v>8794</v>
      </c>
      <c r="H17" s="102">
        <f>'[1]10'!F$837</f>
        <v>9549</v>
      </c>
      <c r="I17" s="101">
        <f>'[1]10'!G$837</f>
        <v>6149</v>
      </c>
      <c r="J17" s="103">
        <f>'[1]10'!H$837</f>
        <v>4980</v>
      </c>
      <c r="K17" s="101">
        <f>'[1]10'!P$837</f>
        <v>5634</v>
      </c>
      <c r="L17" s="101">
        <f>'[1]10'!Y$837</f>
        <v>5944</v>
      </c>
      <c r="M17" s="101">
        <f>'[1]10'!AA$837</f>
        <v>1668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1</v>
      </c>
      <c r="F22" s="101">
        <f>'[1]10'!D$842</f>
        <v>0</v>
      </c>
      <c r="G22" s="101">
        <f>'[1]10'!E$842</f>
        <v>927</v>
      </c>
      <c r="H22" s="102">
        <f>'[1]10'!F$842</f>
        <v>0</v>
      </c>
      <c r="I22" s="101">
        <f>'[1]10'!G$842</f>
        <v>0</v>
      </c>
      <c r="J22" s="103">
        <f>'[1]10'!H$842</f>
        <v>929</v>
      </c>
      <c r="K22" s="101">
        <f>'[1]10'!P$842</f>
        <v>1200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920</v>
      </c>
      <c r="F23" s="101">
        <f>'[1]10'!D$843</f>
        <v>280</v>
      </c>
      <c r="G23" s="101">
        <f>'[1]10'!E$843</f>
        <v>165</v>
      </c>
      <c r="H23" s="102">
        <f>'[1]10'!F$843</f>
        <v>2042</v>
      </c>
      <c r="I23" s="101">
        <f>'[1]10'!G$843</f>
        <v>2442</v>
      </c>
      <c r="J23" s="103">
        <f>'[1]10'!H$843</f>
        <v>2285</v>
      </c>
      <c r="K23" s="101">
        <f>'[1]10'!P$843</f>
        <v>2366</v>
      </c>
      <c r="L23" s="101">
        <f>'[1]10'!Y$843</f>
        <v>2596</v>
      </c>
      <c r="M23" s="101">
        <f>'[1]10'!AA$843</f>
        <v>2479.9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0</v>
      </c>
      <c r="F24" s="101">
        <f>'[1]10'!D$844</f>
        <v>0</v>
      </c>
      <c r="G24" s="101">
        <f>'[1]10'!E$844</f>
        <v>0</v>
      </c>
      <c r="H24" s="102">
        <f>'[1]10'!F$844</f>
        <v>0</v>
      </c>
      <c r="I24" s="101">
        <f>'[1]10'!G$844</f>
        <v>0</v>
      </c>
      <c r="J24" s="103">
        <f>'[1]10'!H$844</f>
        <v>0</v>
      </c>
      <c r="K24" s="101">
        <f>'[1]10'!P$844</f>
        <v>0</v>
      </c>
      <c r="L24" s="101">
        <f>'[1]10'!Y$844</f>
        <v>0</v>
      </c>
      <c r="M24" s="101">
        <f>'[1]10'!AA$844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10</v>
      </c>
      <c r="F29" s="101">
        <f>'[1]10'!D$849</f>
        <v>0</v>
      </c>
      <c r="G29" s="101">
        <f>'[1]10'!E$849</f>
        <v>0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0</v>
      </c>
      <c r="L29" s="101">
        <f>'[1]10'!Y$849</f>
        <v>0</v>
      </c>
      <c r="M29" s="101">
        <f>'[1]10'!AA$849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0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3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696</v>
      </c>
      <c r="F37" s="101">
        <f>'[1]10'!D$857</f>
        <v>131</v>
      </c>
      <c r="G37" s="101">
        <f>'[1]10'!E$857</f>
        <v>4609</v>
      </c>
      <c r="H37" s="102">
        <f>'[1]10'!F$857</f>
        <v>241</v>
      </c>
      <c r="I37" s="101">
        <f>'[1]10'!G$857</f>
        <v>35</v>
      </c>
      <c r="J37" s="103">
        <f>'[1]10'!H$857</f>
        <v>139</v>
      </c>
      <c r="K37" s="101">
        <f>'[1]10'!P$857</f>
        <v>35</v>
      </c>
      <c r="L37" s="101">
        <f>'[1]10'!Y$857</f>
        <v>264</v>
      </c>
      <c r="M37" s="101">
        <f>'[1]10'!AA$857</f>
        <v>38.85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371</v>
      </c>
      <c r="F38" s="101">
        <f>'[1]10'!D$858</f>
        <v>420</v>
      </c>
      <c r="G38" s="101">
        <f>'[1]10'!E$858</f>
        <v>445</v>
      </c>
      <c r="H38" s="102">
        <f>'[1]10'!F$858</f>
        <v>381</v>
      </c>
      <c r="I38" s="101">
        <f>'[1]10'!G$858</f>
        <v>47</v>
      </c>
      <c r="J38" s="103">
        <f>'[1]10'!H$858</f>
        <v>126</v>
      </c>
      <c r="K38" s="101">
        <f>'[1]10'!P$858</f>
        <v>24</v>
      </c>
      <c r="L38" s="101">
        <f>'[1]10'!Y$858</f>
        <v>219</v>
      </c>
      <c r="M38" s="101">
        <f>'[1]10'!AA$858</f>
        <v>229.95000000000002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0</v>
      </c>
      <c r="F39" s="101">
        <f>'[1]10'!D$859</f>
        <v>59</v>
      </c>
      <c r="G39" s="101">
        <f>'[1]10'!E$859</f>
        <v>0</v>
      </c>
      <c r="H39" s="102">
        <f>'[1]10'!F$859</f>
        <v>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0</v>
      </c>
      <c r="M39" s="101">
        <f>'[1]10'!AA$859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0</v>
      </c>
      <c r="G40" s="101">
        <f>'[1]10'!E$860</f>
        <v>0</v>
      </c>
      <c r="H40" s="102">
        <f>'[1]10'!F$860</f>
        <v>0</v>
      </c>
      <c r="I40" s="101">
        <f>'[1]10'!G$860</f>
        <v>0</v>
      </c>
      <c r="J40" s="103">
        <f>'[1]10'!H$860</f>
        <v>0</v>
      </c>
      <c r="K40" s="101">
        <f>'[1]10'!P$860</f>
        <v>0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4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-41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7913</v>
      </c>
      <c r="F42" s="101">
        <f>'[1]10'!D$862</f>
        <v>3600</v>
      </c>
      <c r="G42" s="101">
        <f>'[1]10'!E$862</f>
        <v>4885</v>
      </c>
      <c r="H42" s="102">
        <f>'[1]10'!F$862</f>
        <v>2676</v>
      </c>
      <c r="I42" s="101">
        <f>'[1]10'!G$862</f>
        <v>2389</v>
      </c>
      <c r="J42" s="103">
        <f>'[1]10'!H$862</f>
        <v>3239</v>
      </c>
      <c r="K42" s="101">
        <f>'[1]10'!P$862</f>
        <v>3091</v>
      </c>
      <c r="L42" s="101">
        <f>'[1]10'!Y$862</f>
        <v>3533</v>
      </c>
      <c r="M42" s="101">
        <f>'[1]10'!AA$862</f>
        <v>3449.75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24748</v>
      </c>
      <c r="F43" s="101">
        <f>'[1]10'!D$863</f>
        <v>126</v>
      </c>
      <c r="G43" s="101">
        <f>'[1]10'!E$863</f>
        <v>21414</v>
      </c>
      <c r="H43" s="102">
        <f>'[1]10'!F$863</f>
        <v>12854</v>
      </c>
      <c r="I43" s="101">
        <f>'[1]10'!G$863</f>
        <v>15324</v>
      </c>
      <c r="J43" s="103">
        <f>'[1]10'!H$863</f>
        <v>15437</v>
      </c>
      <c r="K43" s="101">
        <f>'[1]10'!P$863</f>
        <v>20299</v>
      </c>
      <c r="L43" s="101">
        <f>'[1]10'!Y$863</f>
        <v>4905</v>
      </c>
      <c r="M43" s="101">
        <f>'[1]10'!AA$863</f>
        <v>153.25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156</v>
      </c>
      <c r="F44" s="101">
        <f>'[1]10'!D$864</f>
        <v>740</v>
      </c>
      <c r="G44" s="101">
        <f>'[1]10'!E$864</f>
        <v>227</v>
      </c>
      <c r="H44" s="102">
        <f>'[1]10'!F$864</f>
        <v>0</v>
      </c>
      <c r="I44" s="101">
        <f>'[1]10'!G$864</f>
        <v>0</v>
      </c>
      <c r="J44" s="103">
        <f>'[1]10'!H$864</f>
        <v>325</v>
      </c>
      <c r="K44" s="101">
        <f>'[1]10'!P$864</f>
        <v>0</v>
      </c>
      <c r="L44" s="101">
        <f>'[1]10'!Y$864</f>
        <v>0</v>
      </c>
      <c r="M44" s="101">
        <f>'[1]10'!AA$864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599</v>
      </c>
      <c r="F45" s="101">
        <f>'[1]10'!D$865</f>
        <v>0</v>
      </c>
      <c r="G45" s="101">
        <f>'[1]10'!E$865</f>
        <v>354</v>
      </c>
      <c r="H45" s="102">
        <f>'[1]10'!F$865</f>
        <v>613</v>
      </c>
      <c r="I45" s="101">
        <f>'[1]10'!G$865</f>
        <v>1113</v>
      </c>
      <c r="J45" s="103">
        <f>'[1]10'!H$865</f>
        <v>326</v>
      </c>
      <c r="K45" s="101">
        <f>'[1]10'!P$865</f>
        <v>326</v>
      </c>
      <c r="L45" s="101">
        <f>'[1]10'!Y$865</f>
        <v>638</v>
      </c>
      <c r="M45" s="101">
        <f>'[1]10'!AA$865</f>
        <v>672.15000000000009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0</v>
      </c>
      <c r="G46" s="94">
        <f>'[1]10'!E$866</f>
        <v>0</v>
      </c>
      <c r="H46" s="95">
        <f>'[1]10'!F$866</f>
        <v>47</v>
      </c>
      <c r="I46" s="94">
        <f>'[1]10'!G$866</f>
        <v>47</v>
      </c>
      <c r="J46" s="96">
        <f>'[1]10'!H$866</f>
        <v>0</v>
      </c>
      <c r="K46" s="94">
        <f>'[1]10'!P$866</f>
        <v>49</v>
      </c>
      <c r="L46" s="94">
        <f>'[1]10'!Y$866</f>
        <v>52</v>
      </c>
      <c r="M46" s="94">
        <f>'[1]10'!AA$866</f>
        <v>55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0</v>
      </c>
      <c r="F48" s="88">
        <f>'[1]10'!D$868</f>
        <v>0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100</v>
      </c>
      <c r="H51" s="75">
        <f t="shared" si="4"/>
        <v>0</v>
      </c>
      <c r="I51" s="74">
        <f t="shared" si="4"/>
        <v>0</v>
      </c>
      <c r="J51" s="76">
        <f t="shared" si="4"/>
        <v>191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100</v>
      </c>
      <c r="H73" s="102">
        <f t="shared" si="12"/>
        <v>0</v>
      </c>
      <c r="I73" s="101">
        <f t="shared" si="12"/>
        <v>0</v>
      </c>
      <c r="J73" s="103">
        <f t="shared" si="12"/>
        <v>191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100</v>
      </c>
      <c r="H74" s="89">
        <f>'[1]10'!F$892</f>
        <v>0</v>
      </c>
      <c r="I74" s="88">
        <f>'[1]10'!G$892</f>
        <v>0</v>
      </c>
      <c r="J74" s="90">
        <f>'[1]10'!H$892</f>
        <v>191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0</v>
      </c>
      <c r="G75" s="94">
        <f>'[1]10'!E$893</f>
        <v>0</v>
      </c>
      <c r="H75" s="95">
        <f>'[1]10'!F$893</f>
        <v>0</v>
      </c>
      <c r="I75" s="94">
        <f>'[1]10'!G$893</f>
        <v>0</v>
      </c>
      <c r="J75" s="96">
        <f>'[1]10'!H$893</f>
        <v>0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363</v>
      </c>
      <c r="F77" s="74">
        <f t="shared" si="13"/>
        <v>294</v>
      </c>
      <c r="G77" s="74">
        <f t="shared" si="13"/>
        <v>69</v>
      </c>
      <c r="H77" s="75">
        <f t="shared" si="13"/>
        <v>0</v>
      </c>
      <c r="I77" s="74">
        <f t="shared" si="13"/>
        <v>290</v>
      </c>
      <c r="J77" s="76">
        <f t="shared" si="13"/>
        <v>408</v>
      </c>
      <c r="K77" s="74">
        <f t="shared" si="13"/>
        <v>1533</v>
      </c>
      <c r="L77" s="74">
        <f t="shared" si="13"/>
        <v>480</v>
      </c>
      <c r="M77" s="74">
        <f t="shared" si="13"/>
        <v>534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363</v>
      </c>
      <c r="F81" s="101">
        <f t="shared" si="15"/>
        <v>294</v>
      </c>
      <c r="G81" s="101">
        <f t="shared" si="15"/>
        <v>69</v>
      </c>
      <c r="H81" s="102">
        <f t="shared" si="15"/>
        <v>0</v>
      </c>
      <c r="I81" s="101">
        <f t="shared" si="15"/>
        <v>290</v>
      </c>
      <c r="J81" s="103">
        <f t="shared" si="15"/>
        <v>408</v>
      </c>
      <c r="K81" s="101">
        <f t="shared" si="15"/>
        <v>1533</v>
      </c>
      <c r="L81" s="101">
        <f t="shared" si="15"/>
        <v>480</v>
      </c>
      <c r="M81" s="101">
        <f t="shared" si="15"/>
        <v>534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363</v>
      </c>
      <c r="F83" s="94">
        <f>'[1]10'!D$900</f>
        <v>294</v>
      </c>
      <c r="G83" s="94">
        <f>'[1]10'!E$900</f>
        <v>69</v>
      </c>
      <c r="H83" s="95">
        <f>'[1]10'!F$900</f>
        <v>0</v>
      </c>
      <c r="I83" s="94">
        <f>'[1]10'!G$900</f>
        <v>290</v>
      </c>
      <c r="J83" s="96">
        <f>'[1]10'!H$900</f>
        <v>408</v>
      </c>
      <c r="K83" s="94">
        <f>'[1]10'!P$900</f>
        <v>1533</v>
      </c>
      <c r="L83" s="94">
        <f>'[1]10'!Y$900</f>
        <v>480</v>
      </c>
      <c r="M83" s="94">
        <f>'[1]10'!AA$900</f>
        <v>534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0</v>
      </c>
      <c r="G88" s="101">
        <f>'[1]10'!E$905</f>
        <v>0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59755</v>
      </c>
      <c r="F92" s="28">
        <f t="shared" ref="F92:M92" si="16">F4+F51+F77+F90</f>
        <v>39105</v>
      </c>
      <c r="G92" s="28">
        <f t="shared" si="16"/>
        <v>67600</v>
      </c>
      <c r="H92" s="29">
        <f t="shared" si="16"/>
        <v>53827</v>
      </c>
      <c r="I92" s="28">
        <f t="shared" si="16"/>
        <v>56599</v>
      </c>
      <c r="J92" s="30">
        <f t="shared" si="16"/>
        <v>61851</v>
      </c>
      <c r="K92" s="28">
        <f t="shared" si="16"/>
        <v>66169</v>
      </c>
      <c r="L92" s="28">
        <f t="shared" si="16"/>
        <v>53369</v>
      </c>
      <c r="M92" s="28">
        <f t="shared" si="16"/>
        <v>46579.4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K34" sqref="K34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PROPER('[1]10'!$B$14)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'[1]10'!$B$15)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'[1]10'!$B$16)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PROPER('[1]10'!$B$17)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2015-04-21T09:07:19Z</dcterms:modified>
</cp:coreProperties>
</file>